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Management\02. Statement of Financial Position\"/>
    </mc:Choice>
  </mc:AlternateContent>
  <xr:revisionPtr revIDLastSave="0" documentId="8_{2A22EBB8-9F0E-4F72-B7CB-615EA6B2F27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CPT!$A$1:$AA$62</definedName>
    <definedName name="_xlnm.Print_Area" localSheetId="6">'DC1'!$A$1:$AA$62</definedName>
    <definedName name="_xlnm.Print_Area" localSheetId="12">'DC2'!$A$1:$AA$62</definedName>
    <definedName name="_xlnm.Print_Area" localSheetId="17">'DC3'!$A$1:$AA$62</definedName>
    <definedName name="_xlnm.Print_Area" localSheetId="25">'DC4'!$A$1:$AA$62</definedName>
    <definedName name="_xlnm.Print_Area" localSheetId="29">'DC5'!$A$1:$AA$62</definedName>
    <definedName name="_xlnm.Print_Area" localSheetId="30">Summary!$A$1:$AA$62</definedName>
    <definedName name="_xlnm.Print_Area" localSheetId="1">'WC011'!$A$1:$AA$62</definedName>
    <definedName name="_xlnm.Print_Area" localSheetId="2">'WC012'!$A$1:$AA$62</definedName>
    <definedName name="_xlnm.Print_Area" localSheetId="3">'WC013'!$A$1:$AA$62</definedName>
    <definedName name="_xlnm.Print_Area" localSheetId="4">'WC014'!$A$1:$AA$62</definedName>
    <definedName name="_xlnm.Print_Area" localSheetId="5">'WC015'!$A$1:$AA$62</definedName>
    <definedName name="_xlnm.Print_Area" localSheetId="7">'WC022'!$A$1:$AA$62</definedName>
    <definedName name="_xlnm.Print_Area" localSheetId="8">'WC023'!$A$1:$AA$62</definedName>
    <definedName name="_xlnm.Print_Area" localSheetId="9">'WC024'!$A$1:$AA$62</definedName>
    <definedName name="_xlnm.Print_Area" localSheetId="10">'WC025'!$A$1:$AA$62</definedName>
    <definedName name="_xlnm.Print_Area" localSheetId="11">'WC026'!$A$1:$AA$62</definedName>
    <definedName name="_xlnm.Print_Area" localSheetId="13">'WC031'!$A$1:$AA$62</definedName>
    <definedName name="_xlnm.Print_Area" localSheetId="14">'WC032'!$A$1:$AA$62</definedName>
    <definedName name="_xlnm.Print_Area" localSheetId="15">'WC033'!$A$1:$AA$62</definedName>
    <definedName name="_xlnm.Print_Area" localSheetId="16">'WC034'!$A$1:$AA$62</definedName>
    <definedName name="_xlnm.Print_Area" localSheetId="18">'WC041'!$A$1:$AA$62</definedName>
    <definedName name="_xlnm.Print_Area" localSheetId="19">'WC042'!$A$1:$AA$62</definedName>
    <definedName name="_xlnm.Print_Area" localSheetId="20">'WC043'!$A$1:$AA$62</definedName>
    <definedName name="_xlnm.Print_Area" localSheetId="21">'WC044'!$A$1:$AA$62</definedName>
    <definedName name="_xlnm.Print_Area" localSheetId="22">'WC045'!$A$1:$AA$62</definedName>
    <definedName name="_xlnm.Print_Area" localSheetId="23">'WC047'!$A$1:$AA$62</definedName>
    <definedName name="_xlnm.Print_Area" localSheetId="24">'WC048'!$A$1:$AA$62</definedName>
    <definedName name="_xlnm.Print_Area" localSheetId="26">'WC051'!$A$1:$AA$62</definedName>
    <definedName name="_xlnm.Print_Area" localSheetId="27">'WC052'!$A$1:$AA$62</definedName>
    <definedName name="_xlnm.Print_Area" localSheetId="28">'WC053'!$A$1:$AA$62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1" i="2" l="1"/>
  <c r="Y51" i="2"/>
  <c r="X51" i="2"/>
  <c r="Z51" i="2" s="1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AA44" i="2"/>
  <c r="Y44" i="2"/>
  <c r="X44" i="2"/>
  <c r="Z44" i="2" s="1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AA38" i="2"/>
  <c r="AA45" i="2" s="1"/>
  <c r="Y38" i="2"/>
  <c r="Y45" i="2" s="1"/>
  <c r="X38" i="2"/>
  <c r="W38" i="2"/>
  <c r="V38" i="2"/>
  <c r="V45" i="2" s="1"/>
  <c r="U38" i="2"/>
  <c r="U45" i="2" s="1"/>
  <c r="T38" i="2"/>
  <c r="T45" i="2" s="1"/>
  <c r="S38" i="2"/>
  <c r="S45" i="2" s="1"/>
  <c r="R38" i="2"/>
  <c r="R45" i="2" s="1"/>
  <c r="Q38" i="2"/>
  <c r="Q45" i="2" s="1"/>
  <c r="P38" i="2"/>
  <c r="P45" i="2" s="1"/>
  <c r="O38" i="2"/>
  <c r="N38" i="2"/>
  <c r="N45" i="2" s="1"/>
  <c r="M38" i="2"/>
  <c r="M45" i="2" s="1"/>
  <c r="L38" i="2"/>
  <c r="L45" i="2" s="1"/>
  <c r="K38" i="2"/>
  <c r="K45" i="2" s="1"/>
  <c r="J38" i="2"/>
  <c r="J45" i="2" s="1"/>
  <c r="I38" i="2"/>
  <c r="I45" i="2" s="1"/>
  <c r="H38" i="2"/>
  <c r="H45" i="2" s="1"/>
  <c r="G38" i="2"/>
  <c r="F38" i="2"/>
  <c r="F45" i="2" s="1"/>
  <c r="E38" i="2"/>
  <c r="E45" i="2" s="1"/>
  <c r="D38" i="2"/>
  <c r="D45" i="2" s="1"/>
  <c r="C38" i="2"/>
  <c r="C45" i="2" s="1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AA14" i="2"/>
  <c r="AA27" i="2" s="1"/>
  <c r="Y14" i="2"/>
  <c r="Y27" i="2" s="1"/>
  <c r="X14" i="2"/>
  <c r="X27" i="2" s="1"/>
  <c r="W14" i="2"/>
  <c r="W27" i="2" s="1"/>
  <c r="V14" i="2"/>
  <c r="V27" i="2" s="1"/>
  <c r="U14" i="2"/>
  <c r="U27" i="2" s="1"/>
  <c r="U46" i="2" s="1"/>
  <c r="T14" i="2"/>
  <c r="T27" i="2" s="1"/>
  <c r="S14" i="2"/>
  <c r="S27" i="2" s="1"/>
  <c r="R14" i="2"/>
  <c r="Q14" i="2"/>
  <c r="Q27" i="2" s="1"/>
  <c r="Q46" i="2" s="1"/>
  <c r="P14" i="2"/>
  <c r="P27" i="2" s="1"/>
  <c r="P46" i="2" s="1"/>
  <c r="O14" i="2"/>
  <c r="O27" i="2" s="1"/>
  <c r="N14" i="2"/>
  <c r="N27" i="2" s="1"/>
  <c r="M14" i="2"/>
  <c r="M27" i="2" s="1"/>
  <c r="M46" i="2" s="1"/>
  <c r="L14" i="2"/>
  <c r="L27" i="2" s="1"/>
  <c r="K14" i="2"/>
  <c r="K27" i="2" s="1"/>
  <c r="J14" i="2"/>
  <c r="I14" i="2"/>
  <c r="I27" i="2" s="1"/>
  <c r="H14" i="2"/>
  <c r="H27" i="2" s="1"/>
  <c r="H46" i="2" s="1"/>
  <c r="G14" i="2"/>
  <c r="G27" i="2" s="1"/>
  <c r="F14" i="2"/>
  <c r="F27" i="2" s="1"/>
  <c r="E14" i="2"/>
  <c r="E27" i="2" s="1"/>
  <c r="E46" i="2" s="1"/>
  <c r="D14" i="2"/>
  <c r="D27" i="2" s="1"/>
  <c r="C14" i="2"/>
  <c r="C27" i="2" s="1"/>
  <c r="AA51" i="3"/>
  <c r="Y51" i="3"/>
  <c r="X51" i="3"/>
  <c r="Z51" i="3" s="1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AA44" i="3"/>
  <c r="Y44" i="3"/>
  <c r="X44" i="3"/>
  <c r="Z44" i="3" s="1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AA38" i="3"/>
  <c r="AA45" i="3" s="1"/>
  <c r="Y38" i="3"/>
  <c r="Y45" i="3" s="1"/>
  <c r="X38" i="3"/>
  <c r="W38" i="3"/>
  <c r="V38" i="3"/>
  <c r="V45" i="3" s="1"/>
  <c r="U38" i="3"/>
  <c r="U45" i="3" s="1"/>
  <c r="T38" i="3"/>
  <c r="T45" i="3" s="1"/>
  <c r="S38" i="3"/>
  <c r="S45" i="3" s="1"/>
  <c r="R38" i="3"/>
  <c r="R45" i="3" s="1"/>
  <c r="Q38" i="3"/>
  <c r="Q45" i="3" s="1"/>
  <c r="P38" i="3"/>
  <c r="P45" i="3" s="1"/>
  <c r="O38" i="3"/>
  <c r="N38" i="3"/>
  <c r="N45" i="3" s="1"/>
  <c r="M38" i="3"/>
  <c r="M45" i="3" s="1"/>
  <c r="L38" i="3"/>
  <c r="L45" i="3" s="1"/>
  <c r="K38" i="3"/>
  <c r="K45" i="3" s="1"/>
  <c r="J38" i="3"/>
  <c r="J45" i="3" s="1"/>
  <c r="I38" i="3"/>
  <c r="I45" i="3" s="1"/>
  <c r="H38" i="3"/>
  <c r="H45" i="3" s="1"/>
  <c r="G38" i="3"/>
  <c r="F38" i="3"/>
  <c r="F45" i="3" s="1"/>
  <c r="E38" i="3"/>
  <c r="E45" i="3" s="1"/>
  <c r="E46" i="3" s="1"/>
  <c r="D38" i="3"/>
  <c r="D45" i="3" s="1"/>
  <c r="C38" i="3"/>
  <c r="C45" i="3" s="1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AA14" i="3"/>
  <c r="AA27" i="3" s="1"/>
  <c r="AA46" i="3" s="1"/>
  <c r="Y14" i="3"/>
  <c r="Y27" i="3" s="1"/>
  <c r="X14" i="3"/>
  <c r="X27" i="3" s="1"/>
  <c r="W14" i="3"/>
  <c r="W27" i="3" s="1"/>
  <c r="V14" i="3"/>
  <c r="V27" i="3" s="1"/>
  <c r="U14" i="3"/>
  <c r="U27" i="3" s="1"/>
  <c r="T14" i="3"/>
  <c r="T27" i="3" s="1"/>
  <c r="S14" i="3"/>
  <c r="S27" i="3" s="1"/>
  <c r="R14" i="3"/>
  <c r="Q14" i="3"/>
  <c r="Q27" i="3" s="1"/>
  <c r="Q46" i="3" s="1"/>
  <c r="P14" i="3"/>
  <c r="P27" i="3" s="1"/>
  <c r="P46" i="3" s="1"/>
  <c r="O14" i="3"/>
  <c r="O27" i="3" s="1"/>
  <c r="N14" i="3"/>
  <c r="N27" i="3" s="1"/>
  <c r="M14" i="3"/>
  <c r="M27" i="3" s="1"/>
  <c r="L14" i="3"/>
  <c r="L27" i="3" s="1"/>
  <c r="K14" i="3"/>
  <c r="K27" i="3" s="1"/>
  <c r="J14" i="3"/>
  <c r="I14" i="3"/>
  <c r="I27" i="3" s="1"/>
  <c r="I46" i="3" s="1"/>
  <c r="H14" i="3"/>
  <c r="H27" i="3" s="1"/>
  <c r="H46" i="3" s="1"/>
  <c r="G14" i="3"/>
  <c r="G27" i="3" s="1"/>
  <c r="F14" i="3"/>
  <c r="F27" i="3" s="1"/>
  <c r="E14" i="3"/>
  <c r="E27" i="3" s="1"/>
  <c r="D14" i="3"/>
  <c r="D27" i="3" s="1"/>
  <c r="C14" i="3"/>
  <c r="C27" i="3" s="1"/>
  <c r="AA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V45" i="4"/>
  <c r="N45" i="4"/>
  <c r="F45" i="4"/>
  <c r="AA44" i="4"/>
  <c r="Y44" i="4"/>
  <c r="X44" i="4"/>
  <c r="Z44" i="4" s="1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38" i="4"/>
  <c r="AA45" i="4" s="1"/>
  <c r="Y38" i="4"/>
  <c r="Y45" i="4" s="1"/>
  <c r="X38" i="4"/>
  <c r="W38" i="4"/>
  <c r="V38" i="4"/>
  <c r="U38" i="4"/>
  <c r="U45" i="4" s="1"/>
  <c r="T38" i="4"/>
  <c r="T45" i="4" s="1"/>
  <c r="S38" i="4"/>
  <c r="S45" i="4" s="1"/>
  <c r="R38" i="4"/>
  <c r="R45" i="4" s="1"/>
  <c r="Q38" i="4"/>
  <c r="Q45" i="4" s="1"/>
  <c r="P38" i="4"/>
  <c r="P45" i="4" s="1"/>
  <c r="O38" i="4"/>
  <c r="N38" i="4"/>
  <c r="M38" i="4"/>
  <c r="M45" i="4" s="1"/>
  <c r="L38" i="4"/>
  <c r="L45" i="4" s="1"/>
  <c r="K38" i="4"/>
  <c r="K45" i="4" s="1"/>
  <c r="J38" i="4"/>
  <c r="J45" i="4" s="1"/>
  <c r="I38" i="4"/>
  <c r="I45" i="4" s="1"/>
  <c r="H38" i="4"/>
  <c r="H45" i="4" s="1"/>
  <c r="G38" i="4"/>
  <c r="F38" i="4"/>
  <c r="E38" i="4"/>
  <c r="E45" i="4" s="1"/>
  <c r="E46" i="4" s="1"/>
  <c r="D38" i="4"/>
  <c r="D45" i="4" s="1"/>
  <c r="C38" i="4"/>
  <c r="C45" i="4" s="1"/>
  <c r="AA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AA14" i="4"/>
  <c r="AA27" i="4" s="1"/>
  <c r="AA46" i="4" s="1"/>
  <c r="Z14" i="4"/>
  <c r="Y14" i="4"/>
  <c r="X14" i="4"/>
  <c r="W14" i="4"/>
  <c r="V14" i="4"/>
  <c r="V27" i="4" s="1"/>
  <c r="U14" i="4"/>
  <c r="U27" i="4" s="1"/>
  <c r="T14" i="4"/>
  <c r="T27" i="4" s="1"/>
  <c r="S14" i="4"/>
  <c r="S27" i="4" s="1"/>
  <c r="S46" i="4" s="1"/>
  <c r="R14" i="4"/>
  <c r="Q14" i="4"/>
  <c r="P14" i="4"/>
  <c r="O14" i="4"/>
  <c r="O27" i="4" s="1"/>
  <c r="N14" i="4"/>
  <c r="N27" i="4" s="1"/>
  <c r="M14" i="4"/>
  <c r="M27" i="4" s="1"/>
  <c r="L14" i="4"/>
  <c r="L27" i="4" s="1"/>
  <c r="K14" i="4"/>
  <c r="K27" i="4" s="1"/>
  <c r="K46" i="4" s="1"/>
  <c r="J14" i="4"/>
  <c r="I14" i="4"/>
  <c r="H14" i="4"/>
  <c r="G14" i="4"/>
  <c r="G27" i="4" s="1"/>
  <c r="F14" i="4"/>
  <c r="F27" i="4" s="1"/>
  <c r="F46" i="4" s="1"/>
  <c r="E14" i="4"/>
  <c r="E27" i="4" s="1"/>
  <c r="D14" i="4"/>
  <c r="D27" i="4" s="1"/>
  <c r="C14" i="4"/>
  <c r="C27" i="4" s="1"/>
  <c r="C46" i="4" s="1"/>
  <c r="AA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V45" i="5"/>
  <c r="AA44" i="5"/>
  <c r="Y44" i="5"/>
  <c r="X44" i="5"/>
  <c r="Z44" i="5" s="1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38" i="5"/>
  <c r="AA45" i="5" s="1"/>
  <c r="Y38" i="5"/>
  <c r="Y45" i="5" s="1"/>
  <c r="X38" i="5"/>
  <c r="W38" i="5"/>
  <c r="V38" i="5"/>
  <c r="U38" i="5"/>
  <c r="U45" i="5" s="1"/>
  <c r="U46" i="5" s="1"/>
  <c r="T38" i="5"/>
  <c r="T45" i="5" s="1"/>
  <c r="S38" i="5"/>
  <c r="S45" i="5" s="1"/>
  <c r="R38" i="5"/>
  <c r="R45" i="5" s="1"/>
  <c r="Q38" i="5"/>
  <c r="Q45" i="5" s="1"/>
  <c r="P38" i="5"/>
  <c r="P45" i="5" s="1"/>
  <c r="O38" i="5"/>
  <c r="N38" i="5"/>
  <c r="N45" i="5" s="1"/>
  <c r="M38" i="5"/>
  <c r="M45" i="5" s="1"/>
  <c r="L38" i="5"/>
  <c r="L45" i="5" s="1"/>
  <c r="K38" i="5"/>
  <c r="K45" i="5" s="1"/>
  <c r="J38" i="5"/>
  <c r="J45" i="5" s="1"/>
  <c r="I38" i="5"/>
  <c r="I45" i="5" s="1"/>
  <c r="H38" i="5"/>
  <c r="H45" i="5" s="1"/>
  <c r="G38" i="5"/>
  <c r="G45" i="5" s="1"/>
  <c r="F38" i="5"/>
  <c r="F45" i="5" s="1"/>
  <c r="E38" i="5"/>
  <c r="E45" i="5" s="1"/>
  <c r="D38" i="5"/>
  <c r="D45" i="5" s="1"/>
  <c r="C38" i="5"/>
  <c r="C45" i="5" s="1"/>
  <c r="AA26" i="5"/>
  <c r="Y26" i="5"/>
  <c r="X26" i="5"/>
  <c r="Z26" i="5" s="1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AA14" i="5"/>
  <c r="AA27" i="5" s="1"/>
  <c r="AA46" i="5" s="1"/>
  <c r="Y14" i="5"/>
  <c r="Y27" i="5" s="1"/>
  <c r="X14" i="5"/>
  <c r="Z14" i="5" s="1"/>
  <c r="W14" i="5"/>
  <c r="V14" i="5"/>
  <c r="V27" i="5" s="1"/>
  <c r="U14" i="5"/>
  <c r="U27" i="5" s="1"/>
  <c r="T14" i="5"/>
  <c r="T27" i="5" s="1"/>
  <c r="T46" i="5" s="1"/>
  <c r="S14" i="5"/>
  <c r="S27" i="5" s="1"/>
  <c r="S46" i="5" s="1"/>
  <c r="R14" i="5"/>
  <c r="Q14" i="5"/>
  <c r="Q27" i="5" s="1"/>
  <c r="Q46" i="5" s="1"/>
  <c r="P14" i="5"/>
  <c r="O14" i="5"/>
  <c r="N14" i="5"/>
  <c r="N27" i="5" s="1"/>
  <c r="M14" i="5"/>
  <c r="M27" i="5" s="1"/>
  <c r="L14" i="5"/>
  <c r="L27" i="5" s="1"/>
  <c r="L46" i="5" s="1"/>
  <c r="K14" i="5"/>
  <c r="K27" i="5" s="1"/>
  <c r="K46" i="5" s="1"/>
  <c r="J14" i="5"/>
  <c r="I14" i="5"/>
  <c r="I27" i="5" s="1"/>
  <c r="I46" i="5" s="1"/>
  <c r="H14" i="5"/>
  <c r="G14" i="5"/>
  <c r="F14" i="5"/>
  <c r="F27" i="5" s="1"/>
  <c r="E14" i="5"/>
  <c r="E27" i="5" s="1"/>
  <c r="D14" i="5"/>
  <c r="D27" i="5" s="1"/>
  <c r="D46" i="5" s="1"/>
  <c r="C14" i="5"/>
  <c r="C27" i="5" s="1"/>
  <c r="C46" i="5" s="1"/>
  <c r="AA51" i="6"/>
  <c r="Y51" i="6"/>
  <c r="X51" i="6"/>
  <c r="Z51" i="6" s="1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X45" i="6"/>
  <c r="E45" i="6"/>
  <c r="AA44" i="6"/>
  <c r="Y44" i="6"/>
  <c r="X44" i="6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AA38" i="6"/>
  <c r="Y38" i="6"/>
  <c r="X38" i="6"/>
  <c r="Z38" i="6" s="1"/>
  <c r="W38" i="6"/>
  <c r="V38" i="6"/>
  <c r="V45" i="6" s="1"/>
  <c r="U38" i="6"/>
  <c r="U45" i="6" s="1"/>
  <c r="T38" i="6"/>
  <c r="T45" i="6" s="1"/>
  <c r="S38" i="6"/>
  <c r="S45" i="6" s="1"/>
  <c r="R38" i="6"/>
  <c r="Q38" i="6"/>
  <c r="P38" i="6"/>
  <c r="P45" i="6" s="1"/>
  <c r="O38" i="6"/>
  <c r="O45" i="6" s="1"/>
  <c r="N38" i="6"/>
  <c r="N45" i="6" s="1"/>
  <c r="M38" i="6"/>
  <c r="M45" i="6" s="1"/>
  <c r="L38" i="6"/>
  <c r="L45" i="6" s="1"/>
  <c r="K38" i="6"/>
  <c r="K45" i="6" s="1"/>
  <c r="J38" i="6"/>
  <c r="I38" i="6"/>
  <c r="H38" i="6"/>
  <c r="H45" i="6" s="1"/>
  <c r="G38" i="6"/>
  <c r="G45" i="6" s="1"/>
  <c r="F38" i="6"/>
  <c r="F45" i="6" s="1"/>
  <c r="E38" i="6"/>
  <c r="D38" i="6"/>
  <c r="D45" i="6" s="1"/>
  <c r="C38" i="6"/>
  <c r="C45" i="6" s="1"/>
  <c r="I27" i="6"/>
  <c r="H27" i="6"/>
  <c r="H46" i="6" s="1"/>
  <c r="AA26" i="6"/>
  <c r="Y26" i="6"/>
  <c r="X26" i="6"/>
  <c r="Z26" i="6" s="1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AA14" i="6"/>
  <c r="AA27" i="6" s="1"/>
  <c r="Y14" i="6"/>
  <c r="Y27" i="6" s="1"/>
  <c r="X14" i="6"/>
  <c r="X27" i="6" s="1"/>
  <c r="W14" i="6"/>
  <c r="W27" i="6" s="1"/>
  <c r="V14" i="6"/>
  <c r="V27" i="6" s="1"/>
  <c r="V46" i="6" s="1"/>
  <c r="U14" i="6"/>
  <c r="U27" i="6" s="1"/>
  <c r="U46" i="6" s="1"/>
  <c r="T14" i="6"/>
  <c r="S14" i="6"/>
  <c r="S27" i="6" s="1"/>
  <c r="R14" i="6"/>
  <c r="R27" i="6" s="1"/>
  <c r="Q14" i="6"/>
  <c r="Q27" i="6" s="1"/>
  <c r="P14" i="6"/>
  <c r="P27" i="6" s="1"/>
  <c r="O14" i="6"/>
  <c r="O27" i="6" s="1"/>
  <c r="O46" i="6" s="1"/>
  <c r="N14" i="6"/>
  <c r="N27" i="6" s="1"/>
  <c r="N46" i="6" s="1"/>
  <c r="M14" i="6"/>
  <c r="M27" i="6" s="1"/>
  <c r="M46" i="6" s="1"/>
  <c r="L14" i="6"/>
  <c r="K14" i="6"/>
  <c r="K27" i="6" s="1"/>
  <c r="J14" i="6"/>
  <c r="J27" i="6" s="1"/>
  <c r="I14" i="6"/>
  <c r="H14" i="6"/>
  <c r="G14" i="6"/>
  <c r="G27" i="6" s="1"/>
  <c r="G46" i="6" s="1"/>
  <c r="F14" i="6"/>
  <c r="F27" i="6" s="1"/>
  <c r="F46" i="6" s="1"/>
  <c r="E14" i="6"/>
  <c r="D14" i="6"/>
  <c r="C14" i="6"/>
  <c r="C27" i="6" s="1"/>
  <c r="AA51" i="7"/>
  <c r="Y51" i="7"/>
  <c r="X51" i="7"/>
  <c r="Z51" i="7" s="1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M45" i="7"/>
  <c r="AA44" i="7"/>
  <c r="Y44" i="7"/>
  <c r="X44" i="7"/>
  <c r="Z44" i="7" s="1"/>
  <c r="W44" i="7"/>
  <c r="V44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AA38" i="7"/>
  <c r="AA45" i="7" s="1"/>
  <c r="Y38" i="7"/>
  <c r="Y45" i="7" s="1"/>
  <c r="X38" i="7"/>
  <c r="X45" i="7" s="1"/>
  <c r="Z45" i="7" s="1"/>
  <c r="W38" i="7"/>
  <c r="V38" i="7"/>
  <c r="U38" i="7"/>
  <c r="U45" i="7" s="1"/>
  <c r="T38" i="7"/>
  <c r="T45" i="7" s="1"/>
  <c r="S38" i="7"/>
  <c r="S45" i="7" s="1"/>
  <c r="R38" i="7"/>
  <c r="R45" i="7" s="1"/>
  <c r="Q38" i="7"/>
  <c r="Q45" i="7" s="1"/>
  <c r="P38" i="7"/>
  <c r="P45" i="7" s="1"/>
  <c r="O38" i="7"/>
  <c r="O45" i="7" s="1"/>
  <c r="N38" i="7"/>
  <c r="N45" i="7" s="1"/>
  <c r="M38" i="7"/>
  <c r="L38" i="7"/>
  <c r="L45" i="7" s="1"/>
  <c r="K38" i="7"/>
  <c r="K45" i="7" s="1"/>
  <c r="J38" i="7"/>
  <c r="J45" i="7" s="1"/>
  <c r="I38" i="7"/>
  <c r="I45" i="7" s="1"/>
  <c r="H38" i="7"/>
  <c r="H45" i="7" s="1"/>
  <c r="G38" i="7"/>
  <c r="F38" i="7"/>
  <c r="E38" i="7"/>
  <c r="E45" i="7" s="1"/>
  <c r="D38" i="7"/>
  <c r="D45" i="7" s="1"/>
  <c r="C38" i="7"/>
  <c r="C45" i="7" s="1"/>
  <c r="P27" i="7"/>
  <c r="I27" i="7"/>
  <c r="AA26" i="7"/>
  <c r="Y26" i="7"/>
  <c r="X26" i="7"/>
  <c r="Z26" i="7" s="1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AA14" i="7"/>
  <c r="AA27" i="7" s="1"/>
  <c r="AA46" i="7" s="1"/>
  <c r="Y14" i="7"/>
  <c r="Y27" i="7" s="1"/>
  <c r="X14" i="7"/>
  <c r="Z14" i="7" s="1"/>
  <c r="W14" i="7"/>
  <c r="W27" i="7" s="1"/>
  <c r="V14" i="7"/>
  <c r="V27" i="7" s="1"/>
  <c r="U14" i="7"/>
  <c r="T14" i="7"/>
  <c r="T27" i="7" s="1"/>
  <c r="T46" i="7" s="1"/>
  <c r="S14" i="7"/>
  <c r="S27" i="7" s="1"/>
  <c r="S46" i="7" s="1"/>
  <c r="R14" i="7"/>
  <c r="R27" i="7" s="1"/>
  <c r="R46" i="7" s="1"/>
  <c r="Q14" i="7"/>
  <c r="Q27" i="7" s="1"/>
  <c r="Q46" i="7" s="1"/>
  <c r="P14" i="7"/>
  <c r="O14" i="7"/>
  <c r="O27" i="7" s="1"/>
  <c r="N14" i="7"/>
  <c r="N27" i="7" s="1"/>
  <c r="M14" i="7"/>
  <c r="L14" i="7"/>
  <c r="L27" i="7" s="1"/>
  <c r="L46" i="7" s="1"/>
  <c r="K14" i="7"/>
  <c r="K27" i="7" s="1"/>
  <c r="K46" i="7" s="1"/>
  <c r="J14" i="7"/>
  <c r="J27" i="7" s="1"/>
  <c r="J46" i="7" s="1"/>
  <c r="I14" i="7"/>
  <c r="H14" i="7"/>
  <c r="H27" i="7" s="1"/>
  <c r="G14" i="7"/>
  <c r="G27" i="7" s="1"/>
  <c r="F14" i="7"/>
  <c r="F27" i="7" s="1"/>
  <c r="E14" i="7"/>
  <c r="D14" i="7"/>
  <c r="D27" i="7" s="1"/>
  <c r="D46" i="7" s="1"/>
  <c r="C14" i="7"/>
  <c r="C27" i="7" s="1"/>
  <c r="C46" i="7" s="1"/>
  <c r="AA51" i="8"/>
  <c r="Y51" i="8"/>
  <c r="X51" i="8"/>
  <c r="Z51" i="8" s="1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N45" i="8"/>
  <c r="M45" i="8"/>
  <c r="AA44" i="8"/>
  <c r="Y44" i="8"/>
  <c r="X44" i="8"/>
  <c r="Z44" i="8" s="1"/>
  <c r="W44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C44" i="8"/>
  <c r="AA38" i="8"/>
  <c r="AA45" i="8" s="1"/>
  <c r="Y38" i="8"/>
  <c r="Y45" i="8" s="1"/>
  <c r="X38" i="8"/>
  <c r="W38" i="8"/>
  <c r="V38" i="8"/>
  <c r="V45" i="8" s="1"/>
  <c r="U38" i="8"/>
  <c r="U45" i="8" s="1"/>
  <c r="T38" i="8"/>
  <c r="T45" i="8" s="1"/>
  <c r="S38" i="8"/>
  <c r="S45" i="8" s="1"/>
  <c r="R38" i="8"/>
  <c r="R45" i="8" s="1"/>
  <c r="Q38" i="8"/>
  <c r="Q45" i="8" s="1"/>
  <c r="P38" i="8"/>
  <c r="P45" i="8" s="1"/>
  <c r="O38" i="8"/>
  <c r="N38" i="8"/>
  <c r="M38" i="8"/>
  <c r="L38" i="8"/>
  <c r="L45" i="8" s="1"/>
  <c r="K38" i="8"/>
  <c r="K45" i="8" s="1"/>
  <c r="J38" i="8"/>
  <c r="J45" i="8" s="1"/>
  <c r="I38" i="8"/>
  <c r="I45" i="8" s="1"/>
  <c r="H38" i="8"/>
  <c r="H45" i="8" s="1"/>
  <c r="G38" i="8"/>
  <c r="F38" i="8"/>
  <c r="F45" i="8" s="1"/>
  <c r="E38" i="8"/>
  <c r="E45" i="8" s="1"/>
  <c r="D38" i="8"/>
  <c r="D45" i="8" s="1"/>
  <c r="C38" i="8"/>
  <c r="C45" i="8" s="1"/>
  <c r="AA26" i="8"/>
  <c r="Y26" i="8"/>
  <c r="Z26" i="8" s="1"/>
  <c r="X26" i="8"/>
  <c r="W26" i="8"/>
  <c r="V26" i="8"/>
  <c r="U26" i="8"/>
  <c r="T26" i="8"/>
  <c r="S26" i="8"/>
  <c r="R26" i="8"/>
  <c r="Q26" i="8"/>
  <c r="Q27" i="8" s="1"/>
  <c r="Q46" i="8" s="1"/>
  <c r="P26" i="8"/>
  <c r="O26" i="8"/>
  <c r="N26" i="8"/>
  <c r="M26" i="8"/>
  <c r="L26" i="8"/>
  <c r="K26" i="8"/>
  <c r="J26" i="8"/>
  <c r="I26" i="8"/>
  <c r="I27" i="8" s="1"/>
  <c r="I46" i="8" s="1"/>
  <c r="H26" i="8"/>
  <c r="G26" i="8"/>
  <c r="F26" i="8"/>
  <c r="E26" i="8"/>
  <c r="D26" i="8"/>
  <c r="C26" i="8"/>
  <c r="AA14" i="8"/>
  <c r="Z14" i="8"/>
  <c r="Y14" i="8"/>
  <c r="X14" i="8"/>
  <c r="X27" i="8" s="1"/>
  <c r="W14" i="8"/>
  <c r="W27" i="8" s="1"/>
  <c r="V14" i="8"/>
  <c r="V27" i="8" s="1"/>
  <c r="U14" i="8"/>
  <c r="U27" i="8" s="1"/>
  <c r="T14" i="8"/>
  <c r="T27" i="8" s="1"/>
  <c r="T46" i="8" s="1"/>
  <c r="S14" i="8"/>
  <c r="S27" i="8" s="1"/>
  <c r="S46" i="8" s="1"/>
  <c r="R14" i="8"/>
  <c r="Q14" i="8"/>
  <c r="P14" i="8"/>
  <c r="P27" i="8" s="1"/>
  <c r="O14" i="8"/>
  <c r="O27" i="8" s="1"/>
  <c r="N14" i="8"/>
  <c r="N27" i="8" s="1"/>
  <c r="M14" i="8"/>
  <c r="M27" i="8" s="1"/>
  <c r="L14" i="8"/>
  <c r="L27" i="8" s="1"/>
  <c r="L46" i="8" s="1"/>
  <c r="K14" i="8"/>
  <c r="K27" i="8" s="1"/>
  <c r="K46" i="8" s="1"/>
  <c r="J14" i="8"/>
  <c r="I14" i="8"/>
  <c r="H14" i="8"/>
  <c r="H27" i="8" s="1"/>
  <c r="G14" i="8"/>
  <c r="G27" i="8" s="1"/>
  <c r="F14" i="8"/>
  <c r="F27" i="8" s="1"/>
  <c r="F46" i="8" s="1"/>
  <c r="E14" i="8"/>
  <c r="E27" i="8" s="1"/>
  <c r="D14" i="8"/>
  <c r="D27" i="8" s="1"/>
  <c r="D46" i="8" s="1"/>
  <c r="C14" i="8"/>
  <c r="C27" i="8" s="1"/>
  <c r="C46" i="8" s="1"/>
  <c r="AA51" i="9"/>
  <c r="Y51" i="9"/>
  <c r="X51" i="9"/>
  <c r="Z51" i="9" s="1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H46" i="9"/>
  <c r="AA44" i="9"/>
  <c r="Y44" i="9"/>
  <c r="X44" i="9"/>
  <c r="Z44" i="9" s="1"/>
  <c r="W44" i="9"/>
  <c r="V44" i="9"/>
  <c r="U44" i="9"/>
  <c r="T44" i="9"/>
  <c r="S44" i="9"/>
  <c r="R44" i="9"/>
  <c r="Q44" i="9"/>
  <c r="P44" i="9"/>
  <c r="O44" i="9"/>
  <c r="N44" i="9"/>
  <c r="M44" i="9"/>
  <c r="L44" i="9"/>
  <c r="K44" i="9"/>
  <c r="J44" i="9"/>
  <c r="I44" i="9"/>
  <c r="H44" i="9"/>
  <c r="G44" i="9"/>
  <c r="F44" i="9"/>
  <c r="E44" i="9"/>
  <c r="D44" i="9"/>
  <c r="C44" i="9"/>
  <c r="AA38" i="9"/>
  <c r="AA45" i="9" s="1"/>
  <c r="Y38" i="9"/>
  <c r="Y45" i="9" s="1"/>
  <c r="X38" i="9"/>
  <c r="Z38" i="9" s="1"/>
  <c r="W38" i="9"/>
  <c r="W45" i="9" s="1"/>
  <c r="V38" i="9"/>
  <c r="U38" i="9"/>
  <c r="U45" i="9" s="1"/>
  <c r="T38" i="9"/>
  <c r="T45" i="9" s="1"/>
  <c r="S38" i="9"/>
  <c r="S45" i="9" s="1"/>
  <c r="R38" i="9"/>
  <c r="R45" i="9" s="1"/>
  <c r="Q38" i="9"/>
  <c r="Q45" i="9" s="1"/>
  <c r="P38" i="9"/>
  <c r="P45" i="9" s="1"/>
  <c r="O38" i="9"/>
  <c r="O45" i="9" s="1"/>
  <c r="N38" i="9"/>
  <c r="N45" i="9" s="1"/>
  <c r="M38" i="9"/>
  <c r="M45" i="9" s="1"/>
  <c r="L38" i="9"/>
  <c r="L45" i="9" s="1"/>
  <c r="K38" i="9"/>
  <c r="K45" i="9" s="1"/>
  <c r="J38" i="9"/>
  <c r="J45" i="9" s="1"/>
  <c r="I38" i="9"/>
  <c r="I45" i="9" s="1"/>
  <c r="H38" i="9"/>
  <c r="H45" i="9" s="1"/>
  <c r="G38" i="9"/>
  <c r="G45" i="9" s="1"/>
  <c r="F38" i="9"/>
  <c r="F45" i="9" s="1"/>
  <c r="E38" i="9"/>
  <c r="E45" i="9" s="1"/>
  <c r="D38" i="9"/>
  <c r="D45" i="9" s="1"/>
  <c r="C38" i="9"/>
  <c r="C45" i="9" s="1"/>
  <c r="AA26" i="9"/>
  <c r="Y26" i="9"/>
  <c r="X26" i="9"/>
  <c r="W26" i="9"/>
  <c r="V26" i="9"/>
  <c r="U26" i="9"/>
  <c r="T26" i="9"/>
  <c r="S26" i="9"/>
  <c r="R26" i="9"/>
  <c r="Q26" i="9"/>
  <c r="Q27" i="9" s="1"/>
  <c r="Q46" i="9" s="1"/>
  <c r="P26" i="9"/>
  <c r="O26" i="9"/>
  <c r="N26" i="9"/>
  <c r="M26" i="9"/>
  <c r="L26" i="9"/>
  <c r="K26" i="9"/>
  <c r="J26" i="9"/>
  <c r="I26" i="9"/>
  <c r="I27" i="9" s="1"/>
  <c r="I46" i="9" s="1"/>
  <c r="H26" i="9"/>
  <c r="G26" i="9"/>
  <c r="F26" i="9"/>
  <c r="E26" i="9"/>
  <c r="D26" i="9"/>
  <c r="C26" i="9"/>
  <c r="AA14" i="9"/>
  <c r="AA27" i="9" s="1"/>
  <c r="Z14" i="9"/>
  <c r="Y14" i="9"/>
  <c r="X14" i="9"/>
  <c r="X27" i="9" s="1"/>
  <c r="W14" i="9"/>
  <c r="W27" i="9" s="1"/>
  <c r="V14" i="9"/>
  <c r="V27" i="9" s="1"/>
  <c r="U14" i="9"/>
  <c r="U27" i="9" s="1"/>
  <c r="T14" i="9"/>
  <c r="T27" i="9" s="1"/>
  <c r="T46" i="9" s="1"/>
  <c r="S14" i="9"/>
  <c r="S27" i="9" s="1"/>
  <c r="R14" i="9"/>
  <c r="Q14" i="9"/>
  <c r="P14" i="9"/>
  <c r="P27" i="9" s="1"/>
  <c r="O14" i="9"/>
  <c r="O27" i="9" s="1"/>
  <c r="N14" i="9"/>
  <c r="N27" i="9" s="1"/>
  <c r="M14" i="9"/>
  <c r="M27" i="9" s="1"/>
  <c r="L14" i="9"/>
  <c r="L27" i="9" s="1"/>
  <c r="L46" i="9" s="1"/>
  <c r="K14" i="9"/>
  <c r="K27" i="9" s="1"/>
  <c r="J14" i="9"/>
  <c r="I14" i="9"/>
  <c r="H14" i="9"/>
  <c r="H27" i="9" s="1"/>
  <c r="G14" i="9"/>
  <c r="G27" i="9" s="1"/>
  <c r="F14" i="9"/>
  <c r="F27" i="9" s="1"/>
  <c r="E14" i="9"/>
  <c r="E27" i="9" s="1"/>
  <c r="D14" i="9"/>
  <c r="D27" i="9" s="1"/>
  <c r="D46" i="9" s="1"/>
  <c r="C14" i="9"/>
  <c r="C27" i="9" s="1"/>
  <c r="AA51" i="10"/>
  <c r="Y51" i="10"/>
  <c r="X51" i="10"/>
  <c r="Z51" i="10" s="1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AA44" i="10"/>
  <c r="Y44" i="10"/>
  <c r="X44" i="10"/>
  <c r="Z44" i="10" s="1"/>
  <c r="W44" i="10"/>
  <c r="V44" i="10"/>
  <c r="U44" i="10"/>
  <c r="T44" i="10"/>
  <c r="S44" i="10"/>
  <c r="R44" i="10"/>
  <c r="Q44" i="10"/>
  <c r="P44" i="10"/>
  <c r="O44" i="10"/>
  <c r="N44" i="10"/>
  <c r="N45" i="10" s="1"/>
  <c r="M44" i="10"/>
  <c r="L44" i="10"/>
  <c r="K44" i="10"/>
  <c r="J44" i="10"/>
  <c r="I44" i="10"/>
  <c r="H44" i="10"/>
  <c r="G44" i="10"/>
  <c r="F44" i="10"/>
  <c r="F45" i="10" s="1"/>
  <c r="E44" i="10"/>
  <c r="D44" i="10"/>
  <c r="C44" i="10"/>
  <c r="AA38" i="10"/>
  <c r="AA45" i="10" s="1"/>
  <c r="Y38" i="10"/>
  <c r="Y45" i="10" s="1"/>
  <c r="X38" i="10"/>
  <c r="X45" i="10" s="1"/>
  <c r="Z45" i="10" s="1"/>
  <c r="W38" i="10"/>
  <c r="W45" i="10" s="1"/>
  <c r="V38" i="10"/>
  <c r="U38" i="10"/>
  <c r="U45" i="10" s="1"/>
  <c r="T38" i="10"/>
  <c r="T45" i="10" s="1"/>
  <c r="S38" i="10"/>
  <c r="S45" i="10" s="1"/>
  <c r="R38" i="10"/>
  <c r="R45" i="10" s="1"/>
  <c r="Q38" i="10"/>
  <c r="Q45" i="10" s="1"/>
  <c r="P38" i="10"/>
  <c r="P45" i="10" s="1"/>
  <c r="O38" i="10"/>
  <c r="O45" i="10" s="1"/>
  <c r="N38" i="10"/>
  <c r="M38" i="10"/>
  <c r="M45" i="10" s="1"/>
  <c r="L38" i="10"/>
  <c r="L45" i="10" s="1"/>
  <c r="K38" i="10"/>
  <c r="K45" i="10" s="1"/>
  <c r="J38" i="10"/>
  <c r="J45" i="10" s="1"/>
  <c r="I38" i="10"/>
  <c r="I45" i="10" s="1"/>
  <c r="H38" i="10"/>
  <c r="H45" i="10" s="1"/>
  <c r="G38" i="10"/>
  <c r="G45" i="10" s="1"/>
  <c r="F38" i="10"/>
  <c r="E38" i="10"/>
  <c r="E45" i="10" s="1"/>
  <c r="D38" i="10"/>
  <c r="D45" i="10" s="1"/>
  <c r="C38" i="10"/>
  <c r="C45" i="10" s="1"/>
  <c r="AA26" i="10"/>
  <c r="Y26" i="10"/>
  <c r="X26" i="10"/>
  <c r="W26" i="10"/>
  <c r="V26" i="10"/>
  <c r="U26" i="10"/>
  <c r="T26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AA14" i="10"/>
  <c r="AA27" i="10" s="1"/>
  <c r="AA46" i="10" s="1"/>
  <c r="Y14" i="10"/>
  <c r="Z14" i="10" s="1"/>
  <c r="X14" i="10"/>
  <c r="X27" i="10" s="1"/>
  <c r="W14" i="10"/>
  <c r="W27" i="10" s="1"/>
  <c r="V14" i="10"/>
  <c r="V27" i="10" s="1"/>
  <c r="U14" i="10"/>
  <c r="U27" i="10" s="1"/>
  <c r="T14" i="10"/>
  <c r="T27" i="10" s="1"/>
  <c r="T46" i="10" s="1"/>
  <c r="S14" i="10"/>
  <c r="S27" i="10" s="1"/>
  <c r="S46" i="10" s="1"/>
  <c r="R14" i="10"/>
  <c r="R27" i="10" s="1"/>
  <c r="R46" i="10" s="1"/>
  <c r="Q14" i="10"/>
  <c r="P14" i="10"/>
  <c r="P27" i="10" s="1"/>
  <c r="O14" i="10"/>
  <c r="O27" i="10" s="1"/>
  <c r="N14" i="10"/>
  <c r="N27" i="10" s="1"/>
  <c r="M14" i="10"/>
  <c r="M27" i="10" s="1"/>
  <c r="L14" i="10"/>
  <c r="L27" i="10" s="1"/>
  <c r="K14" i="10"/>
  <c r="K27" i="10" s="1"/>
  <c r="K46" i="10" s="1"/>
  <c r="J14" i="10"/>
  <c r="J27" i="10" s="1"/>
  <c r="J46" i="10" s="1"/>
  <c r="I14" i="10"/>
  <c r="H14" i="10"/>
  <c r="H27" i="10" s="1"/>
  <c r="H46" i="10" s="1"/>
  <c r="G14" i="10"/>
  <c r="G27" i="10" s="1"/>
  <c r="F14" i="10"/>
  <c r="F27" i="10" s="1"/>
  <c r="E14" i="10"/>
  <c r="E27" i="10" s="1"/>
  <c r="D14" i="10"/>
  <c r="D27" i="10" s="1"/>
  <c r="C14" i="10"/>
  <c r="C27" i="10" s="1"/>
  <c r="C46" i="10" s="1"/>
  <c r="AA51" i="11"/>
  <c r="Y51" i="11"/>
  <c r="X51" i="11"/>
  <c r="Z51" i="11" s="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W45" i="11"/>
  <c r="V45" i="11"/>
  <c r="AA44" i="11"/>
  <c r="Y44" i="11"/>
  <c r="X44" i="1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D44" i="11"/>
  <c r="C44" i="11"/>
  <c r="AA38" i="11"/>
  <c r="AA45" i="11" s="1"/>
  <c r="Y38" i="11"/>
  <c r="X38" i="11"/>
  <c r="W38" i="11"/>
  <c r="V38" i="11"/>
  <c r="U38" i="11"/>
  <c r="U45" i="11" s="1"/>
  <c r="T38" i="11"/>
  <c r="T45" i="11" s="1"/>
  <c r="S38" i="11"/>
  <c r="S45" i="11" s="1"/>
  <c r="R38" i="11"/>
  <c r="R45" i="11" s="1"/>
  <c r="Q38" i="11"/>
  <c r="Q45" i="11" s="1"/>
  <c r="P38" i="11"/>
  <c r="P45" i="11" s="1"/>
  <c r="O38" i="11"/>
  <c r="O45" i="11" s="1"/>
  <c r="N38" i="11"/>
  <c r="M38" i="11"/>
  <c r="M45" i="11" s="1"/>
  <c r="L38" i="11"/>
  <c r="L45" i="11" s="1"/>
  <c r="K38" i="11"/>
  <c r="K45" i="11" s="1"/>
  <c r="J38" i="11"/>
  <c r="J45" i="11" s="1"/>
  <c r="I38" i="11"/>
  <c r="I45" i="11" s="1"/>
  <c r="H38" i="11"/>
  <c r="H45" i="11" s="1"/>
  <c r="G38" i="11"/>
  <c r="G45" i="11" s="1"/>
  <c r="F38" i="11"/>
  <c r="F45" i="11" s="1"/>
  <c r="E38" i="11"/>
  <c r="E45" i="11" s="1"/>
  <c r="D38" i="11"/>
  <c r="D45" i="11" s="1"/>
  <c r="C38" i="11"/>
  <c r="C45" i="11" s="1"/>
  <c r="J27" i="11"/>
  <c r="I27" i="11"/>
  <c r="I46" i="11" s="1"/>
  <c r="AA26" i="11"/>
  <c r="Y26" i="11"/>
  <c r="X26" i="11"/>
  <c r="Z26" i="11" s="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AA14" i="11"/>
  <c r="AA27" i="11" s="1"/>
  <c r="Y14" i="11"/>
  <c r="X14" i="11"/>
  <c r="X27" i="11" s="1"/>
  <c r="W14" i="11"/>
  <c r="W27" i="11" s="1"/>
  <c r="V14" i="11"/>
  <c r="V27" i="11" s="1"/>
  <c r="V46" i="11" s="1"/>
  <c r="U14" i="11"/>
  <c r="U27" i="11" s="1"/>
  <c r="U46" i="11" s="1"/>
  <c r="T14" i="11"/>
  <c r="S14" i="11"/>
  <c r="S27" i="11" s="1"/>
  <c r="R14" i="11"/>
  <c r="R27" i="11" s="1"/>
  <c r="Q14" i="11"/>
  <c r="Q27" i="11" s="1"/>
  <c r="P14" i="11"/>
  <c r="P27" i="11" s="1"/>
  <c r="O14" i="11"/>
  <c r="O27" i="11" s="1"/>
  <c r="N14" i="11"/>
  <c r="N27" i="11" s="1"/>
  <c r="M14" i="11"/>
  <c r="M27" i="11" s="1"/>
  <c r="M46" i="11" s="1"/>
  <c r="L14" i="11"/>
  <c r="K14" i="11"/>
  <c r="K27" i="11" s="1"/>
  <c r="J14" i="11"/>
  <c r="I14" i="11"/>
  <c r="H14" i="11"/>
  <c r="H27" i="11" s="1"/>
  <c r="G14" i="11"/>
  <c r="G27" i="11" s="1"/>
  <c r="F14" i="11"/>
  <c r="F27" i="11" s="1"/>
  <c r="F46" i="11" s="1"/>
  <c r="E14" i="11"/>
  <c r="E27" i="11" s="1"/>
  <c r="E46" i="11" s="1"/>
  <c r="D14" i="11"/>
  <c r="C14" i="11"/>
  <c r="C27" i="11" s="1"/>
  <c r="AA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C51" i="12"/>
  <c r="AA44" i="12"/>
  <c r="Z44" i="12"/>
  <c r="Y44" i="12"/>
  <c r="X44" i="12"/>
  <c r="W44" i="12"/>
  <c r="V44" i="12"/>
  <c r="U44" i="12"/>
  <c r="U45" i="12" s="1"/>
  <c r="T44" i="12"/>
  <c r="S44" i="12"/>
  <c r="R44" i="12"/>
  <c r="Q44" i="12"/>
  <c r="P44" i="12"/>
  <c r="O44" i="12"/>
  <c r="N44" i="12"/>
  <c r="M44" i="12"/>
  <c r="L44" i="12"/>
  <c r="K44" i="12"/>
  <c r="J44" i="12"/>
  <c r="I44" i="12"/>
  <c r="H44" i="12"/>
  <c r="G44" i="12"/>
  <c r="F44" i="12"/>
  <c r="F45" i="12" s="1"/>
  <c r="E44" i="12"/>
  <c r="D44" i="12"/>
  <c r="C44" i="12"/>
  <c r="AA38" i="12"/>
  <c r="AA45" i="12" s="1"/>
  <c r="Y38" i="12"/>
  <c r="X38" i="12"/>
  <c r="X45" i="12" s="1"/>
  <c r="W38" i="12"/>
  <c r="W45" i="12" s="1"/>
  <c r="V38" i="12"/>
  <c r="V45" i="12" s="1"/>
  <c r="U38" i="12"/>
  <c r="T38" i="12"/>
  <c r="T45" i="12" s="1"/>
  <c r="S38" i="12"/>
  <c r="S45" i="12" s="1"/>
  <c r="R38" i="12"/>
  <c r="R45" i="12" s="1"/>
  <c r="Q38" i="12"/>
  <c r="P38" i="12"/>
  <c r="P45" i="12" s="1"/>
  <c r="O38" i="12"/>
  <c r="O45" i="12" s="1"/>
  <c r="N38" i="12"/>
  <c r="N45" i="12" s="1"/>
  <c r="M38" i="12"/>
  <c r="L38" i="12"/>
  <c r="L45" i="12" s="1"/>
  <c r="K38" i="12"/>
  <c r="K45" i="12" s="1"/>
  <c r="J38" i="12"/>
  <c r="J45" i="12" s="1"/>
  <c r="I38" i="12"/>
  <c r="H38" i="12"/>
  <c r="H45" i="12" s="1"/>
  <c r="G38" i="12"/>
  <c r="F38" i="12"/>
  <c r="E38" i="12"/>
  <c r="D38" i="12"/>
  <c r="D45" i="12" s="1"/>
  <c r="C38" i="12"/>
  <c r="C45" i="12" s="1"/>
  <c r="AA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I26" i="12"/>
  <c r="H26" i="12"/>
  <c r="G26" i="12"/>
  <c r="F26" i="12"/>
  <c r="E26" i="12"/>
  <c r="D26" i="12"/>
  <c r="C26" i="12"/>
  <c r="AA14" i="12"/>
  <c r="AA27" i="12" s="1"/>
  <c r="AA46" i="12" s="1"/>
  <c r="Y14" i="12"/>
  <c r="X14" i="12"/>
  <c r="W14" i="12"/>
  <c r="V14" i="12"/>
  <c r="V27" i="12" s="1"/>
  <c r="U14" i="12"/>
  <c r="U27" i="12" s="1"/>
  <c r="T14" i="12"/>
  <c r="T27" i="12" s="1"/>
  <c r="T46" i="12" s="1"/>
  <c r="S14" i="12"/>
  <c r="S27" i="12" s="1"/>
  <c r="R14" i="12"/>
  <c r="R27" i="12" s="1"/>
  <c r="R46" i="12" s="1"/>
  <c r="Q14" i="12"/>
  <c r="P14" i="12"/>
  <c r="P27" i="12" s="1"/>
  <c r="P46" i="12" s="1"/>
  <c r="O14" i="12"/>
  <c r="N14" i="12"/>
  <c r="N27" i="12" s="1"/>
  <c r="M14" i="12"/>
  <c r="M27" i="12" s="1"/>
  <c r="L14" i="12"/>
  <c r="L27" i="12" s="1"/>
  <c r="L46" i="12" s="1"/>
  <c r="K14" i="12"/>
  <c r="K27" i="12" s="1"/>
  <c r="J14" i="12"/>
  <c r="J27" i="12" s="1"/>
  <c r="I14" i="12"/>
  <c r="H14" i="12"/>
  <c r="H27" i="12" s="1"/>
  <c r="H46" i="12" s="1"/>
  <c r="G14" i="12"/>
  <c r="F14" i="12"/>
  <c r="F27" i="12" s="1"/>
  <c r="E14" i="12"/>
  <c r="E27" i="12" s="1"/>
  <c r="D14" i="12"/>
  <c r="D27" i="12" s="1"/>
  <c r="D46" i="12" s="1"/>
  <c r="C14" i="12"/>
  <c r="C27" i="12" s="1"/>
  <c r="AA51" i="13"/>
  <c r="Y51" i="13"/>
  <c r="X51" i="13"/>
  <c r="Z51" i="13" s="1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C51" i="13"/>
  <c r="Y45" i="13"/>
  <c r="X45" i="13"/>
  <c r="Z45" i="13" s="1"/>
  <c r="AA44" i="13"/>
  <c r="Y44" i="13"/>
  <c r="X44" i="13"/>
  <c r="Z44" i="13" s="1"/>
  <c r="W44" i="13"/>
  <c r="V44" i="13"/>
  <c r="U44" i="13"/>
  <c r="T44" i="13"/>
  <c r="S44" i="13"/>
  <c r="R44" i="13"/>
  <c r="Q44" i="13"/>
  <c r="P44" i="13"/>
  <c r="O44" i="13"/>
  <c r="N44" i="13"/>
  <c r="M44" i="13"/>
  <c r="L44" i="13"/>
  <c r="K44" i="13"/>
  <c r="J44" i="13"/>
  <c r="I44" i="13"/>
  <c r="H44" i="13"/>
  <c r="G44" i="13"/>
  <c r="F44" i="13"/>
  <c r="E44" i="13"/>
  <c r="D44" i="13"/>
  <c r="C44" i="13"/>
  <c r="AA38" i="13"/>
  <c r="AA45" i="13" s="1"/>
  <c r="Y38" i="13"/>
  <c r="X38" i="13"/>
  <c r="Z38" i="13" s="1"/>
  <c r="W38" i="13"/>
  <c r="W45" i="13" s="1"/>
  <c r="V38" i="13"/>
  <c r="U38" i="13"/>
  <c r="U45" i="13" s="1"/>
  <c r="T38" i="13"/>
  <c r="T45" i="13" s="1"/>
  <c r="S38" i="13"/>
  <c r="S45" i="13" s="1"/>
  <c r="R38" i="13"/>
  <c r="R45" i="13" s="1"/>
  <c r="Q38" i="13"/>
  <c r="Q45" i="13" s="1"/>
  <c r="P38" i="13"/>
  <c r="P45" i="13" s="1"/>
  <c r="O38" i="13"/>
  <c r="O45" i="13" s="1"/>
  <c r="N38" i="13"/>
  <c r="M38" i="13"/>
  <c r="M45" i="13" s="1"/>
  <c r="L38" i="13"/>
  <c r="L45" i="13" s="1"/>
  <c r="K38" i="13"/>
  <c r="K45" i="13" s="1"/>
  <c r="J38" i="13"/>
  <c r="J45" i="13" s="1"/>
  <c r="I38" i="13"/>
  <c r="I45" i="13" s="1"/>
  <c r="H38" i="13"/>
  <c r="H45" i="13" s="1"/>
  <c r="G38" i="13"/>
  <c r="G45" i="13" s="1"/>
  <c r="F38" i="13"/>
  <c r="E38" i="13"/>
  <c r="E45" i="13" s="1"/>
  <c r="D38" i="13"/>
  <c r="D45" i="13" s="1"/>
  <c r="C38" i="13"/>
  <c r="C45" i="13" s="1"/>
  <c r="AA26" i="13"/>
  <c r="Y26" i="13"/>
  <c r="Z26" i="13" s="1"/>
  <c r="X26" i="13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I27" i="13" s="1"/>
  <c r="H26" i="13"/>
  <c r="G26" i="13"/>
  <c r="F26" i="13"/>
  <c r="E26" i="13"/>
  <c r="D26" i="13"/>
  <c r="C26" i="13"/>
  <c r="AA14" i="13"/>
  <c r="AA27" i="13" s="1"/>
  <c r="AA46" i="13" s="1"/>
  <c r="Y14" i="13"/>
  <c r="Y27" i="13" s="1"/>
  <c r="Y46" i="13" s="1"/>
  <c r="X14" i="13"/>
  <c r="X27" i="13" s="1"/>
  <c r="W14" i="13"/>
  <c r="W27" i="13" s="1"/>
  <c r="V14" i="13"/>
  <c r="V27" i="13" s="1"/>
  <c r="U14" i="13"/>
  <c r="U27" i="13" s="1"/>
  <c r="U46" i="13" s="1"/>
  <c r="T14" i="13"/>
  <c r="T27" i="13" s="1"/>
  <c r="S14" i="13"/>
  <c r="S27" i="13" s="1"/>
  <c r="R14" i="13"/>
  <c r="R27" i="13" s="1"/>
  <c r="Q14" i="13"/>
  <c r="P14" i="13"/>
  <c r="P27" i="13" s="1"/>
  <c r="O14" i="13"/>
  <c r="O27" i="13" s="1"/>
  <c r="N14" i="13"/>
  <c r="N27" i="13" s="1"/>
  <c r="M14" i="13"/>
  <c r="M27" i="13" s="1"/>
  <c r="M46" i="13" s="1"/>
  <c r="L14" i="13"/>
  <c r="L27" i="13" s="1"/>
  <c r="K14" i="13"/>
  <c r="K27" i="13" s="1"/>
  <c r="J14" i="13"/>
  <c r="J27" i="13" s="1"/>
  <c r="I14" i="13"/>
  <c r="H14" i="13"/>
  <c r="H27" i="13" s="1"/>
  <c r="G14" i="13"/>
  <c r="G27" i="13" s="1"/>
  <c r="F14" i="13"/>
  <c r="E14" i="13"/>
  <c r="E27" i="13" s="1"/>
  <c r="E46" i="13" s="1"/>
  <c r="D14" i="13"/>
  <c r="D27" i="13" s="1"/>
  <c r="C14" i="13"/>
  <c r="C27" i="13" s="1"/>
  <c r="AA51" i="14"/>
  <c r="Y51" i="14"/>
  <c r="X51" i="14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C51" i="14"/>
  <c r="C45" i="14"/>
  <c r="AA44" i="14"/>
  <c r="Y44" i="14"/>
  <c r="X44" i="14"/>
  <c r="Z44" i="14" s="1"/>
  <c r="W44" i="14"/>
  <c r="V44" i="14"/>
  <c r="U44" i="14"/>
  <c r="T44" i="14"/>
  <c r="S44" i="14"/>
  <c r="R44" i="14"/>
  <c r="Q44" i="14"/>
  <c r="P44" i="14"/>
  <c r="O44" i="14"/>
  <c r="N44" i="14"/>
  <c r="M44" i="14"/>
  <c r="L44" i="14"/>
  <c r="K44" i="14"/>
  <c r="J44" i="14"/>
  <c r="I44" i="14"/>
  <c r="H44" i="14"/>
  <c r="G44" i="14"/>
  <c r="F44" i="14"/>
  <c r="E44" i="14"/>
  <c r="D44" i="14"/>
  <c r="C44" i="14"/>
  <c r="AA38" i="14"/>
  <c r="AA45" i="14" s="1"/>
  <c r="Y38" i="14"/>
  <c r="Y45" i="14" s="1"/>
  <c r="X38" i="14"/>
  <c r="Z38" i="14" s="1"/>
  <c r="W38" i="14"/>
  <c r="W45" i="14" s="1"/>
  <c r="V38" i="14"/>
  <c r="V45" i="14" s="1"/>
  <c r="U38" i="14"/>
  <c r="U45" i="14" s="1"/>
  <c r="T38" i="14"/>
  <c r="S38" i="14"/>
  <c r="S45" i="14" s="1"/>
  <c r="R38" i="14"/>
  <c r="R45" i="14" s="1"/>
  <c r="Q38" i="14"/>
  <c r="Q45" i="14" s="1"/>
  <c r="P38" i="14"/>
  <c r="P45" i="14" s="1"/>
  <c r="O38" i="14"/>
  <c r="O45" i="14" s="1"/>
  <c r="N38" i="14"/>
  <c r="N45" i="14" s="1"/>
  <c r="M38" i="14"/>
  <c r="M45" i="14" s="1"/>
  <c r="L38" i="14"/>
  <c r="K38" i="14"/>
  <c r="K45" i="14" s="1"/>
  <c r="J38" i="14"/>
  <c r="J45" i="14" s="1"/>
  <c r="I38" i="14"/>
  <c r="I45" i="14" s="1"/>
  <c r="H38" i="14"/>
  <c r="H45" i="14" s="1"/>
  <c r="G38" i="14"/>
  <c r="G45" i="14" s="1"/>
  <c r="F38" i="14"/>
  <c r="F45" i="14" s="1"/>
  <c r="E38" i="14"/>
  <c r="E45" i="14" s="1"/>
  <c r="D38" i="14"/>
  <c r="C38" i="14"/>
  <c r="AA26" i="14"/>
  <c r="Y26" i="14"/>
  <c r="X26" i="14"/>
  <c r="Z26" i="14" s="1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AA14" i="14"/>
  <c r="AA27" i="14" s="1"/>
  <c r="Y14" i="14"/>
  <c r="Y27" i="14" s="1"/>
  <c r="Y46" i="14" s="1"/>
  <c r="X14" i="14"/>
  <c r="W14" i="14"/>
  <c r="V14" i="14"/>
  <c r="V27" i="14" s="1"/>
  <c r="V46" i="14" s="1"/>
  <c r="U14" i="14"/>
  <c r="U27" i="14" s="1"/>
  <c r="T14" i="14"/>
  <c r="T27" i="14" s="1"/>
  <c r="S14" i="14"/>
  <c r="S27" i="14" s="1"/>
  <c r="R14" i="14"/>
  <c r="R27" i="14" s="1"/>
  <c r="Q14" i="14"/>
  <c r="Q27" i="14" s="1"/>
  <c r="Q46" i="14" s="1"/>
  <c r="P14" i="14"/>
  <c r="P27" i="14" s="1"/>
  <c r="P46" i="14" s="1"/>
  <c r="O14" i="14"/>
  <c r="N14" i="14"/>
  <c r="N27" i="14" s="1"/>
  <c r="M14" i="14"/>
  <c r="M27" i="14" s="1"/>
  <c r="M46" i="14" s="1"/>
  <c r="L14" i="14"/>
  <c r="L27" i="14" s="1"/>
  <c r="K14" i="14"/>
  <c r="K27" i="14" s="1"/>
  <c r="J14" i="14"/>
  <c r="J27" i="14" s="1"/>
  <c r="I14" i="14"/>
  <c r="I27" i="14" s="1"/>
  <c r="I46" i="14" s="1"/>
  <c r="H14" i="14"/>
  <c r="H27" i="14" s="1"/>
  <c r="H46" i="14" s="1"/>
  <c r="G14" i="14"/>
  <c r="F14" i="14"/>
  <c r="F27" i="14" s="1"/>
  <c r="E14" i="14"/>
  <c r="E27" i="14" s="1"/>
  <c r="E46" i="14" s="1"/>
  <c r="D14" i="14"/>
  <c r="D27" i="14" s="1"/>
  <c r="C14" i="14"/>
  <c r="C27" i="14" s="1"/>
  <c r="AA51" i="15"/>
  <c r="Y51" i="15"/>
  <c r="X51" i="15"/>
  <c r="Z51" i="15" s="1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C51" i="15"/>
  <c r="K45" i="15"/>
  <c r="AA44" i="15"/>
  <c r="Y44" i="15"/>
  <c r="X44" i="15"/>
  <c r="Z44" i="15" s="1"/>
  <c r="W44" i="15"/>
  <c r="V44" i="15"/>
  <c r="U44" i="15"/>
  <c r="T44" i="15"/>
  <c r="S44" i="15"/>
  <c r="R44" i="15"/>
  <c r="Q44" i="15"/>
  <c r="P44" i="15"/>
  <c r="O44" i="15"/>
  <c r="N44" i="15"/>
  <c r="M44" i="15"/>
  <c r="L44" i="15"/>
  <c r="L45" i="15" s="1"/>
  <c r="K44" i="15"/>
  <c r="J44" i="15"/>
  <c r="I44" i="15"/>
  <c r="H44" i="15"/>
  <c r="G44" i="15"/>
  <c r="F44" i="15"/>
  <c r="E44" i="15"/>
  <c r="D44" i="15"/>
  <c r="D45" i="15" s="1"/>
  <c r="C44" i="15"/>
  <c r="AA38" i="15"/>
  <c r="AA45" i="15" s="1"/>
  <c r="Y38" i="15"/>
  <c r="Y45" i="15" s="1"/>
  <c r="X38" i="15"/>
  <c r="X45" i="15" s="1"/>
  <c r="Z45" i="15" s="1"/>
  <c r="W38" i="15"/>
  <c r="W45" i="15" s="1"/>
  <c r="V38" i="15"/>
  <c r="V45" i="15" s="1"/>
  <c r="U38" i="15"/>
  <c r="U45" i="15" s="1"/>
  <c r="T38" i="15"/>
  <c r="S38" i="15"/>
  <c r="S45" i="15" s="1"/>
  <c r="R38" i="15"/>
  <c r="R45" i="15" s="1"/>
  <c r="Q38" i="15"/>
  <c r="Q45" i="15" s="1"/>
  <c r="P38" i="15"/>
  <c r="P45" i="15" s="1"/>
  <c r="O38" i="15"/>
  <c r="O45" i="15" s="1"/>
  <c r="N38" i="15"/>
  <c r="N45" i="15" s="1"/>
  <c r="M38" i="15"/>
  <c r="M45" i="15" s="1"/>
  <c r="L38" i="15"/>
  <c r="K38" i="15"/>
  <c r="J38" i="15"/>
  <c r="J45" i="15" s="1"/>
  <c r="I38" i="15"/>
  <c r="I45" i="15" s="1"/>
  <c r="H38" i="15"/>
  <c r="H45" i="15" s="1"/>
  <c r="G38" i="15"/>
  <c r="G45" i="15" s="1"/>
  <c r="F38" i="15"/>
  <c r="F45" i="15" s="1"/>
  <c r="E38" i="15"/>
  <c r="E45" i="15" s="1"/>
  <c r="D38" i="15"/>
  <c r="C38" i="15"/>
  <c r="C45" i="15" s="1"/>
  <c r="AA26" i="15"/>
  <c r="Y26" i="15"/>
  <c r="X26" i="15"/>
  <c r="Z26" i="15" s="1"/>
  <c r="W26" i="15"/>
  <c r="V26" i="15"/>
  <c r="U26" i="15"/>
  <c r="T26" i="15"/>
  <c r="S26" i="15"/>
  <c r="R26" i="15"/>
  <c r="Q26" i="15"/>
  <c r="P26" i="15"/>
  <c r="O26" i="15"/>
  <c r="N26" i="15"/>
  <c r="M26" i="15"/>
  <c r="L26" i="15"/>
  <c r="K26" i="15"/>
  <c r="J26" i="15"/>
  <c r="I26" i="15"/>
  <c r="H26" i="15"/>
  <c r="G26" i="15"/>
  <c r="F26" i="15"/>
  <c r="E26" i="15"/>
  <c r="D26" i="15"/>
  <c r="C26" i="15"/>
  <c r="AA14" i="15"/>
  <c r="AA27" i="15" s="1"/>
  <c r="Y14" i="15"/>
  <c r="Y27" i="15" s="1"/>
  <c r="Y46" i="15" s="1"/>
  <c r="X14" i="15"/>
  <c r="W14" i="15"/>
  <c r="V14" i="15"/>
  <c r="V27" i="15" s="1"/>
  <c r="U14" i="15"/>
  <c r="U27" i="15" s="1"/>
  <c r="T14" i="15"/>
  <c r="T27" i="15" s="1"/>
  <c r="S14" i="15"/>
  <c r="S27" i="15" s="1"/>
  <c r="R14" i="15"/>
  <c r="R27" i="15" s="1"/>
  <c r="R46" i="15" s="1"/>
  <c r="Q14" i="15"/>
  <c r="Q27" i="15" s="1"/>
  <c r="Q46" i="15" s="1"/>
  <c r="P14" i="15"/>
  <c r="P27" i="15" s="1"/>
  <c r="O14" i="15"/>
  <c r="N14" i="15"/>
  <c r="N27" i="15" s="1"/>
  <c r="M14" i="15"/>
  <c r="M27" i="15" s="1"/>
  <c r="L14" i="15"/>
  <c r="L27" i="15" s="1"/>
  <c r="K14" i="15"/>
  <c r="K27" i="15" s="1"/>
  <c r="J14" i="15"/>
  <c r="J27" i="15" s="1"/>
  <c r="J46" i="15" s="1"/>
  <c r="I14" i="15"/>
  <c r="I27" i="15" s="1"/>
  <c r="I46" i="15" s="1"/>
  <c r="H14" i="15"/>
  <c r="H27" i="15" s="1"/>
  <c r="G14" i="15"/>
  <c r="F14" i="15"/>
  <c r="F27" i="15" s="1"/>
  <c r="F46" i="15" s="1"/>
  <c r="E14" i="15"/>
  <c r="E27" i="15" s="1"/>
  <c r="D14" i="15"/>
  <c r="D27" i="15" s="1"/>
  <c r="C14" i="15"/>
  <c r="C27" i="15" s="1"/>
  <c r="AA51" i="16"/>
  <c r="Y51" i="16"/>
  <c r="X51" i="16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C51" i="16"/>
  <c r="AA44" i="16"/>
  <c r="Y44" i="16"/>
  <c r="X44" i="16"/>
  <c r="Z44" i="16" s="1"/>
  <c r="W44" i="16"/>
  <c r="V44" i="16"/>
  <c r="U44" i="16"/>
  <c r="T44" i="16"/>
  <c r="S44" i="16"/>
  <c r="R44" i="16"/>
  <c r="Q44" i="16"/>
  <c r="P44" i="16"/>
  <c r="O44" i="16"/>
  <c r="N44" i="16"/>
  <c r="M44" i="16"/>
  <c r="L44" i="16"/>
  <c r="K44" i="16"/>
  <c r="J44" i="16"/>
  <c r="I44" i="16"/>
  <c r="H44" i="16"/>
  <c r="G44" i="16"/>
  <c r="F44" i="16"/>
  <c r="E44" i="16"/>
  <c r="D44" i="16"/>
  <c r="C44" i="16"/>
  <c r="AA38" i="16"/>
  <c r="AA45" i="16" s="1"/>
  <c r="Y38" i="16"/>
  <c r="Y45" i="16" s="1"/>
  <c r="X38" i="16"/>
  <c r="X45" i="16" s="1"/>
  <c r="W38" i="16"/>
  <c r="W45" i="16" s="1"/>
  <c r="V38" i="16"/>
  <c r="V45" i="16" s="1"/>
  <c r="U38" i="16"/>
  <c r="U45" i="16" s="1"/>
  <c r="T38" i="16"/>
  <c r="S38" i="16"/>
  <c r="S45" i="16" s="1"/>
  <c r="R38" i="16"/>
  <c r="R45" i="16" s="1"/>
  <c r="Q38" i="16"/>
  <c r="Q45" i="16" s="1"/>
  <c r="P38" i="16"/>
  <c r="P45" i="16" s="1"/>
  <c r="O38" i="16"/>
  <c r="O45" i="16" s="1"/>
  <c r="N38" i="16"/>
  <c r="N45" i="16" s="1"/>
  <c r="M38" i="16"/>
  <c r="M45" i="16" s="1"/>
  <c r="L38" i="16"/>
  <c r="K38" i="16"/>
  <c r="K45" i="16" s="1"/>
  <c r="J38" i="16"/>
  <c r="J45" i="16" s="1"/>
  <c r="I38" i="16"/>
  <c r="I45" i="16" s="1"/>
  <c r="H38" i="16"/>
  <c r="H45" i="16" s="1"/>
  <c r="G38" i="16"/>
  <c r="G45" i="16" s="1"/>
  <c r="F38" i="16"/>
  <c r="F45" i="16" s="1"/>
  <c r="E38" i="16"/>
  <c r="E45" i="16" s="1"/>
  <c r="D38" i="16"/>
  <c r="C38" i="16"/>
  <c r="C45" i="16" s="1"/>
  <c r="AA26" i="16"/>
  <c r="Y26" i="16"/>
  <c r="X26" i="16"/>
  <c r="Z26" i="16" s="1"/>
  <c r="W26" i="16"/>
  <c r="V26" i="16"/>
  <c r="U26" i="16"/>
  <c r="T26" i="16"/>
  <c r="S26" i="16"/>
  <c r="R26" i="16"/>
  <c r="Q26" i="16"/>
  <c r="P26" i="16"/>
  <c r="O26" i="16"/>
  <c r="N26" i="16"/>
  <c r="M26" i="16"/>
  <c r="L26" i="16"/>
  <c r="K26" i="16"/>
  <c r="J26" i="16"/>
  <c r="I26" i="16"/>
  <c r="H26" i="16"/>
  <c r="G26" i="16"/>
  <c r="F26" i="16"/>
  <c r="E26" i="16"/>
  <c r="D26" i="16"/>
  <c r="C26" i="16"/>
  <c r="AA14" i="16"/>
  <c r="AA27" i="16" s="1"/>
  <c r="Y14" i="16"/>
  <c r="Y27" i="16" s="1"/>
  <c r="X14" i="16"/>
  <c r="W14" i="16"/>
  <c r="V14" i="16"/>
  <c r="V27" i="16" s="1"/>
  <c r="V46" i="16" s="1"/>
  <c r="U14" i="16"/>
  <c r="U27" i="16" s="1"/>
  <c r="U46" i="16" s="1"/>
  <c r="T14" i="16"/>
  <c r="T27" i="16" s="1"/>
  <c r="S14" i="16"/>
  <c r="S27" i="16" s="1"/>
  <c r="R14" i="16"/>
  <c r="R27" i="16" s="1"/>
  <c r="Q14" i="16"/>
  <c r="Q27" i="16" s="1"/>
  <c r="P14" i="16"/>
  <c r="P27" i="16" s="1"/>
  <c r="O14" i="16"/>
  <c r="N14" i="16"/>
  <c r="M14" i="16"/>
  <c r="M27" i="16" s="1"/>
  <c r="M46" i="16" s="1"/>
  <c r="L14" i="16"/>
  <c r="L27" i="16" s="1"/>
  <c r="K14" i="16"/>
  <c r="K27" i="16" s="1"/>
  <c r="J14" i="16"/>
  <c r="J27" i="16" s="1"/>
  <c r="I14" i="16"/>
  <c r="I27" i="16" s="1"/>
  <c r="H14" i="16"/>
  <c r="H27" i="16" s="1"/>
  <c r="G14" i="16"/>
  <c r="F14" i="16"/>
  <c r="E14" i="16"/>
  <c r="E27" i="16" s="1"/>
  <c r="E46" i="16" s="1"/>
  <c r="D14" i="16"/>
  <c r="D27" i="16" s="1"/>
  <c r="C14" i="16"/>
  <c r="C27" i="16" s="1"/>
  <c r="AA51" i="17"/>
  <c r="Y51" i="17"/>
  <c r="X51" i="17"/>
  <c r="Z51" i="17" s="1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S45" i="17"/>
  <c r="L45" i="17"/>
  <c r="AA44" i="17"/>
  <c r="Y44" i="17"/>
  <c r="X44" i="17"/>
  <c r="Z44" i="17" s="1"/>
  <c r="W44" i="17"/>
  <c r="V44" i="17"/>
  <c r="U44" i="17"/>
  <c r="T44" i="17"/>
  <c r="S44" i="17"/>
  <c r="R44" i="17"/>
  <c r="Q44" i="17"/>
  <c r="P44" i="17"/>
  <c r="O44" i="17"/>
  <c r="N44" i="17"/>
  <c r="M44" i="17"/>
  <c r="L44" i="17"/>
  <c r="K44" i="17"/>
  <c r="J44" i="17"/>
  <c r="I44" i="17"/>
  <c r="H44" i="17"/>
  <c r="G44" i="17"/>
  <c r="F44" i="17"/>
  <c r="E44" i="17"/>
  <c r="D44" i="17"/>
  <c r="C44" i="17"/>
  <c r="AA38" i="17"/>
  <c r="AA45" i="17" s="1"/>
  <c r="Y38" i="17"/>
  <c r="Y45" i="17" s="1"/>
  <c r="X38" i="17"/>
  <c r="X45" i="17" s="1"/>
  <c r="Z45" i="17" s="1"/>
  <c r="W38" i="17"/>
  <c r="W45" i="17" s="1"/>
  <c r="V38" i="17"/>
  <c r="V45" i="17" s="1"/>
  <c r="U38" i="17"/>
  <c r="U45" i="17" s="1"/>
  <c r="T38" i="17"/>
  <c r="T45" i="17" s="1"/>
  <c r="S38" i="17"/>
  <c r="R38" i="17"/>
  <c r="R45" i="17" s="1"/>
  <c r="Q38" i="17"/>
  <c r="Q45" i="17" s="1"/>
  <c r="P38" i="17"/>
  <c r="P45" i="17" s="1"/>
  <c r="O38" i="17"/>
  <c r="O45" i="17" s="1"/>
  <c r="N38" i="17"/>
  <c r="N45" i="17" s="1"/>
  <c r="M38" i="17"/>
  <c r="M45" i="17" s="1"/>
  <c r="L38" i="17"/>
  <c r="K38" i="17"/>
  <c r="K45" i="17" s="1"/>
  <c r="J38" i="17"/>
  <c r="J45" i="17" s="1"/>
  <c r="I38" i="17"/>
  <c r="I45" i="17" s="1"/>
  <c r="H38" i="17"/>
  <c r="H45" i="17" s="1"/>
  <c r="G38" i="17"/>
  <c r="G45" i="17" s="1"/>
  <c r="F38" i="17"/>
  <c r="F45" i="17" s="1"/>
  <c r="E38" i="17"/>
  <c r="E45" i="17" s="1"/>
  <c r="D38" i="17"/>
  <c r="C38" i="17"/>
  <c r="C45" i="17" s="1"/>
  <c r="F27" i="17"/>
  <c r="AA26" i="17"/>
  <c r="Y26" i="17"/>
  <c r="X26" i="17"/>
  <c r="Z26" i="17" s="1"/>
  <c r="W26" i="17"/>
  <c r="V26" i="17"/>
  <c r="U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AA14" i="17"/>
  <c r="Y14" i="17"/>
  <c r="Y27" i="17" s="1"/>
  <c r="Y46" i="17" s="1"/>
  <c r="X14" i="17"/>
  <c r="W14" i="17"/>
  <c r="W27" i="17" s="1"/>
  <c r="W46" i="17" s="1"/>
  <c r="V14" i="17"/>
  <c r="V27" i="17" s="1"/>
  <c r="U14" i="17"/>
  <c r="U27" i="17" s="1"/>
  <c r="T14" i="17"/>
  <c r="T27" i="17" s="1"/>
  <c r="S14" i="17"/>
  <c r="S27" i="17" s="1"/>
  <c r="S46" i="17" s="1"/>
  <c r="R14" i="17"/>
  <c r="Q14" i="17"/>
  <c r="Q27" i="17" s="1"/>
  <c r="Q46" i="17" s="1"/>
  <c r="P14" i="17"/>
  <c r="P27" i="17" s="1"/>
  <c r="O14" i="17"/>
  <c r="O27" i="17" s="1"/>
  <c r="O46" i="17" s="1"/>
  <c r="N14" i="17"/>
  <c r="N27" i="17" s="1"/>
  <c r="M14" i="17"/>
  <c r="M27" i="17" s="1"/>
  <c r="L14" i="17"/>
  <c r="L27" i="17" s="1"/>
  <c r="K14" i="17"/>
  <c r="K27" i="17" s="1"/>
  <c r="K46" i="17" s="1"/>
  <c r="J14" i="17"/>
  <c r="J27" i="17" s="1"/>
  <c r="I14" i="17"/>
  <c r="I27" i="17" s="1"/>
  <c r="I46" i="17" s="1"/>
  <c r="H14" i="17"/>
  <c r="H27" i="17" s="1"/>
  <c r="G14" i="17"/>
  <c r="F14" i="17"/>
  <c r="E14" i="17"/>
  <c r="E27" i="17" s="1"/>
  <c r="D14" i="17"/>
  <c r="D27" i="17" s="1"/>
  <c r="C14" i="17"/>
  <c r="C27" i="17" s="1"/>
  <c r="C46" i="17" s="1"/>
  <c r="AA51" i="18"/>
  <c r="Y51" i="18"/>
  <c r="X51" i="18"/>
  <c r="Z51" i="18" s="1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C51" i="18"/>
  <c r="S45" i="18"/>
  <c r="AA44" i="18"/>
  <c r="Y44" i="18"/>
  <c r="X44" i="18"/>
  <c r="W44" i="18"/>
  <c r="V44" i="18"/>
  <c r="U44" i="18"/>
  <c r="T44" i="18"/>
  <c r="S44" i="18"/>
  <c r="R44" i="18"/>
  <c r="Q44" i="18"/>
  <c r="P44" i="18"/>
  <c r="O44" i="18"/>
  <c r="N44" i="18"/>
  <c r="M44" i="18"/>
  <c r="L44" i="18"/>
  <c r="K44" i="18"/>
  <c r="J44" i="18"/>
  <c r="I44" i="18"/>
  <c r="H44" i="18"/>
  <c r="G44" i="18"/>
  <c r="F44" i="18"/>
  <c r="E44" i="18"/>
  <c r="D44" i="18"/>
  <c r="C44" i="18"/>
  <c r="AA38" i="18"/>
  <c r="AA45" i="18" s="1"/>
  <c r="Y38" i="18"/>
  <c r="Y45" i="18" s="1"/>
  <c r="X38" i="18"/>
  <c r="X45" i="18" s="1"/>
  <c r="W38" i="18"/>
  <c r="W45" i="18" s="1"/>
  <c r="V38" i="18"/>
  <c r="V45" i="18" s="1"/>
  <c r="U38" i="18"/>
  <c r="U45" i="18" s="1"/>
  <c r="T38" i="18"/>
  <c r="T45" i="18" s="1"/>
  <c r="S38" i="18"/>
  <c r="R38" i="18"/>
  <c r="R45" i="18" s="1"/>
  <c r="Q38" i="18"/>
  <c r="Q45" i="18" s="1"/>
  <c r="P38" i="18"/>
  <c r="P45" i="18" s="1"/>
  <c r="O38" i="18"/>
  <c r="O45" i="18" s="1"/>
  <c r="N38" i="18"/>
  <c r="N45" i="18" s="1"/>
  <c r="M38" i="18"/>
  <c r="M45" i="18" s="1"/>
  <c r="L38" i="18"/>
  <c r="L45" i="18" s="1"/>
  <c r="K38" i="18"/>
  <c r="K45" i="18" s="1"/>
  <c r="J38" i="18"/>
  <c r="J45" i="18" s="1"/>
  <c r="I38" i="18"/>
  <c r="I45" i="18" s="1"/>
  <c r="H38" i="18"/>
  <c r="H45" i="18" s="1"/>
  <c r="G38" i="18"/>
  <c r="G45" i="18" s="1"/>
  <c r="F38" i="18"/>
  <c r="F45" i="18" s="1"/>
  <c r="E38" i="18"/>
  <c r="E45" i="18" s="1"/>
  <c r="D38" i="18"/>
  <c r="C38" i="18"/>
  <c r="C45" i="18" s="1"/>
  <c r="Q27" i="18"/>
  <c r="Q46" i="18" s="1"/>
  <c r="P27" i="18"/>
  <c r="P46" i="18" s="1"/>
  <c r="AA26" i="18"/>
  <c r="Y26" i="18"/>
  <c r="X26" i="18"/>
  <c r="Z26" i="18" s="1"/>
  <c r="W26" i="18"/>
  <c r="V26" i="18"/>
  <c r="U26" i="18"/>
  <c r="T26" i="18"/>
  <c r="S26" i="18"/>
  <c r="R26" i="18"/>
  <c r="Q26" i="18"/>
  <c r="P26" i="18"/>
  <c r="O26" i="18"/>
  <c r="N26" i="18"/>
  <c r="M26" i="18"/>
  <c r="L26" i="18"/>
  <c r="K26" i="18"/>
  <c r="J26" i="18"/>
  <c r="I26" i="18"/>
  <c r="H26" i="18"/>
  <c r="G26" i="18"/>
  <c r="F26" i="18"/>
  <c r="E26" i="18"/>
  <c r="D26" i="18"/>
  <c r="C26" i="18"/>
  <c r="AA14" i="18"/>
  <c r="Y14" i="18"/>
  <c r="Y27" i="18" s="1"/>
  <c r="X14" i="18"/>
  <c r="W14" i="18"/>
  <c r="V14" i="18"/>
  <c r="V27" i="18" s="1"/>
  <c r="V46" i="18" s="1"/>
  <c r="U14" i="18"/>
  <c r="U27" i="18" s="1"/>
  <c r="T14" i="18"/>
  <c r="S14" i="18"/>
  <c r="S27" i="18" s="1"/>
  <c r="S46" i="18" s="1"/>
  <c r="R14" i="18"/>
  <c r="Q14" i="18"/>
  <c r="P14" i="18"/>
  <c r="O14" i="18"/>
  <c r="O27" i="18" s="1"/>
  <c r="N14" i="18"/>
  <c r="N27" i="18" s="1"/>
  <c r="N46" i="18" s="1"/>
  <c r="M14" i="18"/>
  <c r="M27" i="18" s="1"/>
  <c r="L14" i="18"/>
  <c r="K14" i="18"/>
  <c r="K27" i="18" s="1"/>
  <c r="J14" i="18"/>
  <c r="J27" i="18" s="1"/>
  <c r="I14" i="18"/>
  <c r="I27" i="18" s="1"/>
  <c r="H14" i="18"/>
  <c r="H27" i="18" s="1"/>
  <c r="H46" i="18" s="1"/>
  <c r="G14" i="18"/>
  <c r="F14" i="18"/>
  <c r="F27" i="18" s="1"/>
  <c r="F46" i="18" s="1"/>
  <c r="E14" i="18"/>
  <c r="E27" i="18" s="1"/>
  <c r="D14" i="18"/>
  <c r="C14" i="18"/>
  <c r="C27" i="18" s="1"/>
  <c r="AA51" i="19"/>
  <c r="Y51" i="19"/>
  <c r="X51" i="19"/>
  <c r="Z51" i="19" s="1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AA45" i="19"/>
  <c r="T45" i="19"/>
  <c r="AA44" i="19"/>
  <c r="Y44" i="19"/>
  <c r="Z44" i="19" s="1"/>
  <c r="X44" i="19"/>
  <c r="W44" i="19"/>
  <c r="V44" i="19"/>
  <c r="U44" i="19"/>
  <c r="T44" i="19"/>
  <c r="S44" i="19"/>
  <c r="R44" i="19"/>
  <c r="Q44" i="19"/>
  <c r="P44" i="19"/>
  <c r="O44" i="19"/>
  <c r="O45" i="19" s="1"/>
  <c r="N44" i="19"/>
  <c r="N45" i="19" s="1"/>
  <c r="M44" i="19"/>
  <c r="L44" i="19"/>
  <c r="K44" i="19"/>
  <c r="J44" i="19"/>
  <c r="I44" i="19"/>
  <c r="H44" i="19"/>
  <c r="G44" i="19"/>
  <c r="F44" i="19"/>
  <c r="F45" i="19" s="1"/>
  <c r="E44" i="19"/>
  <c r="D44" i="19"/>
  <c r="C44" i="19"/>
  <c r="AA38" i="19"/>
  <c r="Y38" i="19"/>
  <c r="X38" i="19"/>
  <c r="W38" i="19"/>
  <c r="W45" i="19" s="1"/>
  <c r="V38" i="19"/>
  <c r="U38" i="19"/>
  <c r="U45" i="19" s="1"/>
  <c r="T38" i="19"/>
  <c r="S38" i="19"/>
  <c r="R38" i="19"/>
  <c r="R45" i="19" s="1"/>
  <c r="Q38" i="19"/>
  <c r="P38" i="19"/>
  <c r="P45" i="19" s="1"/>
  <c r="O38" i="19"/>
  <c r="N38" i="19"/>
  <c r="M38" i="19"/>
  <c r="M45" i="19" s="1"/>
  <c r="L38" i="19"/>
  <c r="K38" i="19"/>
  <c r="K45" i="19" s="1"/>
  <c r="J38" i="19"/>
  <c r="J45" i="19" s="1"/>
  <c r="I38" i="19"/>
  <c r="H38" i="19"/>
  <c r="H45" i="19" s="1"/>
  <c r="G38" i="19"/>
  <c r="F38" i="19"/>
  <c r="E38" i="19"/>
  <c r="E45" i="19" s="1"/>
  <c r="D38" i="19"/>
  <c r="C38" i="19"/>
  <c r="AA26" i="19"/>
  <c r="Y26" i="19"/>
  <c r="X26" i="19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I27" i="19" s="1"/>
  <c r="H26" i="19"/>
  <c r="G26" i="19"/>
  <c r="F26" i="19"/>
  <c r="E26" i="19"/>
  <c r="D26" i="19"/>
  <c r="C26" i="19"/>
  <c r="AA14" i="19"/>
  <c r="AA27" i="19" s="1"/>
  <c r="Z14" i="19"/>
  <c r="Y14" i="19"/>
  <c r="X14" i="19"/>
  <c r="X27" i="19" s="1"/>
  <c r="W14" i="19"/>
  <c r="V14" i="19"/>
  <c r="V27" i="19" s="1"/>
  <c r="U14" i="19"/>
  <c r="U27" i="19" s="1"/>
  <c r="T14" i="19"/>
  <c r="T27" i="19" s="1"/>
  <c r="T46" i="19" s="1"/>
  <c r="S14" i="19"/>
  <c r="S27" i="19" s="1"/>
  <c r="R14" i="19"/>
  <c r="R27" i="19" s="1"/>
  <c r="R46" i="19" s="1"/>
  <c r="Q14" i="19"/>
  <c r="P14" i="19"/>
  <c r="P27" i="19" s="1"/>
  <c r="O14" i="19"/>
  <c r="N14" i="19"/>
  <c r="M14" i="19"/>
  <c r="M27" i="19" s="1"/>
  <c r="L14" i="19"/>
  <c r="L27" i="19" s="1"/>
  <c r="K14" i="19"/>
  <c r="K27" i="19" s="1"/>
  <c r="K46" i="19" s="1"/>
  <c r="J14" i="19"/>
  <c r="J27" i="19" s="1"/>
  <c r="I14" i="19"/>
  <c r="H14" i="19"/>
  <c r="H27" i="19" s="1"/>
  <c r="G14" i="19"/>
  <c r="F14" i="19"/>
  <c r="E14" i="19"/>
  <c r="E27" i="19" s="1"/>
  <c r="D14" i="19"/>
  <c r="D27" i="19" s="1"/>
  <c r="C14" i="19"/>
  <c r="C27" i="19" s="1"/>
  <c r="AA51" i="20"/>
  <c r="Y51" i="20"/>
  <c r="X51" i="20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C51" i="20"/>
  <c r="S46" i="20"/>
  <c r="T45" i="20"/>
  <c r="AA44" i="20"/>
  <c r="Y44" i="20"/>
  <c r="X44" i="20"/>
  <c r="W44" i="20"/>
  <c r="V44" i="20"/>
  <c r="U44" i="20"/>
  <c r="T44" i="20"/>
  <c r="S44" i="20"/>
  <c r="R44" i="20"/>
  <c r="Q44" i="20"/>
  <c r="P44" i="20"/>
  <c r="O44" i="20"/>
  <c r="N44" i="20"/>
  <c r="M44" i="20"/>
  <c r="L44" i="20"/>
  <c r="K44" i="20"/>
  <c r="J44" i="20"/>
  <c r="I44" i="20"/>
  <c r="H44" i="20"/>
  <c r="G44" i="20"/>
  <c r="F44" i="20"/>
  <c r="E44" i="20"/>
  <c r="D44" i="20"/>
  <c r="C44" i="20"/>
  <c r="AA38" i="20"/>
  <c r="AA45" i="20" s="1"/>
  <c r="Y38" i="20"/>
  <c r="X38" i="20"/>
  <c r="X45" i="20" s="1"/>
  <c r="W38" i="20"/>
  <c r="W45" i="20" s="1"/>
  <c r="V38" i="20"/>
  <c r="V45" i="20" s="1"/>
  <c r="U38" i="20"/>
  <c r="U45" i="20" s="1"/>
  <c r="T38" i="20"/>
  <c r="S38" i="20"/>
  <c r="S45" i="20" s="1"/>
  <c r="R38" i="20"/>
  <c r="R45" i="20" s="1"/>
  <c r="Q38" i="20"/>
  <c r="Q45" i="20" s="1"/>
  <c r="P38" i="20"/>
  <c r="O38" i="20"/>
  <c r="O45" i="20" s="1"/>
  <c r="N38" i="20"/>
  <c r="M38" i="20"/>
  <c r="M45" i="20" s="1"/>
  <c r="L38" i="20"/>
  <c r="K38" i="20"/>
  <c r="K45" i="20" s="1"/>
  <c r="J38" i="20"/>
  <c r="J45" i="20" s="1"/>
  <c r="I38" i="20"/>
  <c r="I45" i="20" s="1"/>
  <c r="H38" i="20"/>
  <c r="G38" i="20"/>
  <c r="G45" i="20" s="1"/>
  <c r="F38" i="20"/>
  <c r="F45" i="20" s="1"/>
  <c r="E38" i="20"/>
  <c r="E45" i="20" s="1"/>
  <c r="D38" i="20"/>
  <c r="C38" i="20"/>
  <c r="C45" i="20" s="1"/>
  <c r="Q27" i="20"/>
  <c r="O27" i="20"/>
  <c r="O46" i="20" s="1"/>
  <c r="AA26" i="20"/>
  <c r="Y26" i="20"/>
  <c r="X26" i="20"/>
  <c r="W26" i="20"/>
  <c r="V26" i="20"/>
  <c r="U26" i="20"/>
  <c r="T26" i="20"/>
  <c r="S26" i="20"/>
  <c r="R26" i="20"/>
  <c r="Q26" i="20"/>
  <c r="P26" i="20"/>
  <c r="O26" i="20"/>
  <c r="N26" i="20"/>
  <c r="M26" i="20"/>
  <c r="L26" i="20"/>
  <c r="K26" i="20"/>
  <c r="J26" i="20"/>
  <c r="I26" i="20"/>
  <c r="H26" i="20"/>
  <c r="G26" i="20"/>
  <c r="F26" i="20"/>
  <c r="E26" i="20"/>
  <c r="D26" i="20"/>
  <c r="C26" i="20"/>
  <c r="AA14" i="20"/>
  <c r="AA27" i="20" s="1"/>
  <c r="Y14" i="20"/>
  <c r="X14" i="20"/>
  <c r="W14" i="20"/>
  <c r="W27" i="20" s="1"/>
  <c r="V14" i="20"/>
  <c r="V27" i="20" s="1"/>
  <c r="U14" i="20"/>
  <c r="U27" i="20" s="1"/>
  <c r="T14" i="20"/>
  <c r="T27" i="20" s="1"/>
  <c r="S14" i="20"/>
  <c r="S27" i="20" s="1"/>
  <c r="R14" i="20"/>
  <c r="R27" i="20" s="1"/>
  <c r="R46" i="20" s="1"/>
  <c r="Q14" i="20"/>
  <c r="P14" i="20"/>
  <c r="P27" i="20" s="1"/>
  <c r="O14" i="20"/>
  <c r="N14" i="20"/>
  <c r="N27" i="20" s="1"/>
  <c r="M14" i="20"/>
  <c r="M27" i="20" s="1"/>
  <c r="L14" i="20"/>
  <c r="L27" i="20" s="1"/>
  <c r="K14" i="20"/>
  <c r="K27" i="20" s="1"/>
  <c r="J14" i="20"/>
  <c r="J27" i="20" s="1"/>
  <c r="J46" i="20" s="1"/>
  <c r="I14" i="20"/>
  <c r="I27" i="20" s="1"/>
  <c r="H14" i="20"/>
  <c r="H27" i="20" s="1"/>
  <c r="G14" i="20"/>
  <c r="F14" i="20"/>
  <c r="F27" i="20" s="1"/>
  <c r="E14" i="20"/>
  <c r="E27" i="20" s="1"/>
  <c r="E46" i="20" s="1"/>
  <c r="D14" i="20"/>
  <c r="D27" i="20" s="1"/>
  <c r="C14" i="20"/>
  <c r="C27" i="20" s="1"/>
  <c r="AA51" i="21"/>
  <c r="Y51" i="21"/>
  <c r="X51" i="21"/>
  <c r="Z51" i="21" s="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C51" i="21"/>
  <c r="P45" i="21"/>
  <c r="J45" i="21"/>
  <c r="AA44" i="21"/>
  <c r="Y44" i="21"/>
  <c r="X44" i="21"/>
  <c r="Z44" i="21" s="1"/>
  <c r="W44" i="21"/>
  <c r="V44" i="21"/>
  <c r="U44" i="21"/>
  <c r="T44" i="21"/>
  <c r="S44" i="21"/>
  <c r="R44" i="21"/>
  <c r="Q44" i="21"/>
  <c r="P44" i="21"/>
  <c r="O44" i="21"/>
  <c r="N44" i="21"/>
  <c r="M44" i="21"/>
  <c r="L44" i="21"/>
  <c r="K44" i="21"/>
  <c r="J44" i="21"/>
  <c r="I44" i="21"/>
  <c r="H44" i="21"/>
  <c r="G44" i="21"/>
  <c r="F44" i="21"/>
  <c r="E44" i="21"/>
  <c r="D44" i="21"/>
  <c r="C44" i="21"/>
  <c r="AA38" i="21"/>
  <c r="Z38" i="21"/>
  <c r="Y38" i="21"/>
  <c r="X38" i="21"/>
  <c r="X45" i="21" s="1"/>
  <c r="Z45" i="21" s="1"/>
  <c r="W38" i="21"/>
  <c r="W45" i="21" s="1"/>
  <c r="V38" i="21"/>
  <c r="V45" i="21" s="1"/>
  <c r="U38" i="21"/>
  <c r="T38" i="21"/>
  <c r="S38" i="21"/>
  <c r="R38" i="21"/>
  <c r="R45" i="21" s="1"/>
  <c r="Q38" i="21"/>
  <c r="P38" i="21"/>
  <c r="O38" i="21"/>
  <c r="O45" i="21" s="1"/>
  <c r="N38" i="21"/>
  <c r="N45" i="21" s="1"/>
  <c r="M38" i="21"/>
  <c r="L38" i="21"/>
  <c r="K38" i="21"/>
  <c r="J38" i="21"/>
  <c r="I38" i="21"/>
  <c r="H38" i="21"/>
  <c r="H45" i="21" s="1"/>
  <c r="G38" i="21"/>
  <c r="G45" i="21" s="1"/>
  <c r="F38" i="21"/>
  <c r="F45" i="21" s="1"/>
  <c r="E38" i="21"/>
  <c r="D38" i="21"/>
  <c r="C38" i="21"/>
  <c r="AA27" i="21"/>
  <c r="K27" i="21"/>
  <c r="E27" i="21"/>
  <c r="AA26" i="21"/>
  <c r="Y26" i="21"/>
  <c r="X26" i="21"/>
  <c r="W26" i="21"/>
  <c r="V26" i="21"/>
  <c r="U26" i="21"/>
  <c r="T26" i="21"/>
  <c r="S26" i="21"/>
  <c r="R26" i="21"/>
  <c r="Q26" i="21"/>
  <c r="P26" i="21"/>
  <c r="O26" i="21"/>
  <c r="N26" i="21"/>
  <c r="M26" i="21"/>
  <c r="L26" i="21"/>
  <c r="K26" i="21"/>
  <c r="J26" i="21"/>
  <c r="I26" i="21"/>
  <c r="H26" i="21"/>
  <c r="G26" i="21"/>
  <c r="F26" i="21"/>
  <c r="E26" i="21"/>
  <c r="D26" i="21"/>
  <c r="C26" i="21"/>
  <c r="AA14" i="21"/>
  <c r="Y14" i="21"/>
  <c r="Y27" i="21" s="1"/>
  <c r="X14" i="21"/>
  <c r="X27" i="21" s="1"/>
  <c r="W14" i="21"/>
  <c r="W27" i="21" s="1"/>
  <c r="V14" i="21"/>
  <c r="U14" i="21"/>
  <c r="U27" i="21" s="1"/>
  <c r="T14" i="21"/>
  <c r="T27" i="21" s="1"/>
  <c r="S14" i="21"/>
  <c r="S27" i="21" s="1"/>
  <c r="R14" i="21"/>
  <c r="R27" i="21" s="1"/>
  <c r="Q14" i="21"/>
  <c r="Q27" i="21" s="1"/>
  <c r="P14" i="21"/>
  <c r="P27" i="21" s="1"/>
  <c r="O14" i="21"/>
  <c r="O27" i="21" s="1"/>
  <c r="N14" i="21"/>
  <c r="M14" i="21"/>
  <c r="M27" i="21" s="1"/>
  <c r="L14" i="21"/>
  <c r="L27" i="21" s="1"/>
  <c r="K14" i="21"/>
  <c r="J14" i="21"/>
  <c r="J27" i="21" s="1"/>
  <c r="I14" i="21"/>
  <c r="I27" i="21" s="1"/>
  <c r="H14" i="21"/>
  <c r="H27" i="21" s="1"/>
  <c r="G14" i="21"/>
  <c r="G27" i="21" s="1"/>
  <c r="F14" i="21"/>
  <c r="E14" i="21"/>
  <c r="D14" i="21"/>
  <c r="D27" i="21" s="1"/>
  <c r="C14" i="21"/>
  <c r="C27" i="21" s="1"/>
  <c r="AA51" i="22"/>
  <c r="Y51" i="22"/>
  <c r="X51" i="22"/>
  <c r="Z51" i="22" s="1"/>
  <c r="W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C51" i="22"/>
  <c r="H45" i="22"/>
  <c r="AA44" i="22"/>
  <c r="Y44" i="22"/>
  <c r="X44" i="22"/>
  <c r="W44" i="22"/>
  <c r="V44" i="22"/>
  <c r="U44" i="22"/>
  <c r="T44" i="22"/>
  <c r="S44" i="22"/>
  <c r="R44" i="22"/>
  <c r="R45" i="22" s="1"/>
  <c r="Q44" i="22"/>
  <c r="P44" i="22"/>
  <c r="O44" i="22"/>
  <c r="N44" i="22"/>
  <c r="M44" i="22"/>
  <c r="L44" i="22"/>
  <c r="K44" i="22"/>
  <c r="K45" i="22" s="1"/>
  <c r="J44" i="22"/>
  <c r="I44" i="22"/>
  <c r="H44" i="22"/>
  <c r="G44" i="22"/>
  <c r="F44" i="22"/>
  <c r="E44" i="22"/>
  <c r="D44" i="22"/>
  <c r="C44" i="22"/>
  <c r="C45" i="22" s="1"/>
  <c r="AA38" i="22"/>
  <c r="Y38" i="22"/>
  <c r="X38" i="22"/>
  <c r="Z38" i="22" s="1"/>
  <c r="W38" i="22"/>
  <c r="V38" i="22"/>
  <c r="V45" i="22" s="1"/>
  <c r="U38" i="22"/>
  <c r="T38" i="22"/>
  <c r="T45" i="22" s="1"/>
  <c r="S38" i="22"/>
  <c r="R38" i="22"/>
  <c r="Q38" i="22"/>
  <c r="P38" i="22"/>
  <c r="P45" i="22" s="1"/>
  <c r="O38" i="22"/>
  <c r="N38" i="22"/>
  <c r="N45" i="22" s="1"/>
  <c r="M38" i="22"/>
  <c r="L38" i="22"/>
  <c r="L45" i="22" s="1"/>
  <c r="K38" i="22"/>
  <c r="J38" i="22"/>
  <c r="J45" i="22" s="1"/>
  <c r="I38" i="22"/>
  <c r="H38" i="22"/>
  <c r="G38" i="22"/>
  <c r="F38" i="22"/>
  <c r="F45" i="22" s="1"/>
  <c r="E38" i="22"/>
  <c r="D38" i="22"/>
  <c r="D45" i="22" s="1"/>
  <c r="C38" i="22"/>
  <c r="AA27" i="22"/>
  <c r="S27" i="22"/>
  <c r="AA26" i="22"/>
  <c r="Y26" i="22"/>
  <c r="X26" i="22"/>
  <c r="Z26" i="22" s="1"/>
  <c r="W26" i="22"/>
  <c r="V26" i="22"/>
  <c r="U26" i="22"/>
  <c r="T26" i="22"/>
  <c r="S26" i="22"/>
  <c r="R26" i="22"/>
  <c r="Q26" i="22"/>
  <c r="P26" i="22"/>
  <c r="O26" i="22"/>
  <c r="N26" i="22"/>
  <c r="M26" i="22"/>
  <c r="L26" i="22"/>
  <c r="K26" i="22"/>
  <c r="J26" i="22"/>
  <c r="I26" i="22"/>
  <c r="H26" i="22"/>
  <c r="G26" i="22"/>
  <c r="F26" i="22"/>
  <c r="E26" i="22"/>
  <c r="D26" i="22"/>
  <c r="C26" i="22"/>
  <c r="AA14" i="22"/>
  <c r="Y14" i="22"/>
  <c r="Y27" i="22" s="1"/>
  <c r="X14" i="22"/>
  <c r="X27" i="22" s="1"/>
  <c r="W14" i="22"/>
  <c r="W27" i="22" s="1"/>
  <c r="V14" i="22"/>
  <c r="U14" i="22"/>
  <c r="U27" i="22" s="1"/>
  <c r="T14" i="22"/>
  <c r="T27" i="22" s="1"/>
  <c r="S14" i="22"/>
  <c r="R14" i="22"/>
  <c r="R27" i="22" s="1"/>
  <c r="Q14" i="22"/>
  <c r="Q27" i="22" s="1"/>
  <c r="P14" i="22"/>
  <c r="P27" i="22" s="1"/>
  <c r="O14" i="22"/>
  <c r="O27" i="22" s="1"/>
  <c r="N14" i="22"/>
  <c r="M14" i="22"/>
  <c r="M27" i="22" s="1"/>
  <c r="L14" i="22"/>
  <c r="L27" i="22" s="1"/>
  <c r="K14" i="22"/>
  <c r="K27" i="22" s="1"/>
  <c r="J14" i="22"/>
  <c r="J27" i="22" s="1"/>
  <c r="I14" i="22"/>
  <c r="I27" i="22" s="1"/>
  <c r="H14" i="22"/>
  <c r="H27" i="22" s="1"/>
  <c r="G14" i="22"/>
  <c r="G27" i="22" s="1"/>
  <c r="F14" i="22"/>
  <c r="E14" i="22"/>
  <c r="E27" i="22" s="1"/>
  <c r="D14" i="22"/>
  <c r="D27" i="22" s="1"/>
  <c r="C14" i="22"/>
  <c r="C27" i="22" s="1"/>
  <c r="AA51" i="23"/>
  <c r="Y51" i="23"/>
  <c r="X51" i="23"/>
  <c r="Z51" i="23" s="1"/>
  <c r="W51" i="23"/>
  <c r="V51" i="23"/>
  <c r="U51" i="23"/>
  <c r="T5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C51" i="23"/>
  <c r="R45" i="23"/>
  <c r="J45" i="23"/>
  <c r="AA44" i="23"/>
  <c r="Y44" i="23"/>
  <c r="X44" i="23"/>
  <c r="Z44" i="23" s="1"/>
  <c r="W44" i="23"/>
  <c r="V44" i="23"/>
  <c r="U44" i="23"/>
  <c r="T44" i="23"/>
  <c r="S44" i="23"/>
  <c r="S45" i="23" s="1"/>
  <c r="R44" i="23"/>
  <c r="Q44" i="23"/>
  <c r="P44" i="23"/>
  <c r="O44" i="23"/>
  <c r="N44" i="23"/>
  <c r="M44" i="23"/>
  <c r="L44" i="23"/>
  <c r="K44" i="23"/>
  <c r="K45" i="23" s="1"/>
  <c r="J44" i="23"/>
  <c r="I44" i="23"/>
  <c r="H44" i="23"/>
  <c r="G44" i="23"/>
  <c r="F44" i="23"/>
  <c r="E44" i="23"/>
  <c r="D44" i="23"/>
  <c r="C44" i="23"/>
  <c r="C45" i="23" s="1"/>
  <c r="AA38" i="23"/>
  <c r="Y38" i="23"/>
  <c r="Y45" i="23" s="1"/>
  <c r="X38" i="23"/>
  <c r="W38" i="23"/>
  <c r="W45" i="23" s="1"/>
  <c r="V38" i="23"/>
  <c r="U38" i="23"/>
  <c r="U45" i="23" s="1"/>
  <c r="T38" i="23"/>
  <c r="T45" i="23" s="1"/>
  <c r="S38" i="23"/>
  <c r="R38" i="23"/>
  <c r="Q38" i="23"/>
  <c r="Q45" i="23" s="1"/>
  <c r="P38" i="23"/>
  <c r="O38" i="23"/>
  <c r="O45" i="23" s="1"/>
  <c r="N38" i="23"/>
  <c r="M38" i="23"/>
  <c r="M45" i="23" s="1"/>
  <c r="L38" i="23"/>
  <c r="L45" i="23" s="1"/>
  <c r="K38" i="23"/>
  <c r="J38" i="23"/>
  <c r="I38" i="23"/>
  <c r="I45" i="23" s="1"/>
  <c r="H38" i="23"/>
  <c r="G38" i="23"/>
  <c r="G45" i="23" s="1"/>
  <c r="F38" i="23"/>
  <c r="E38" i="23"/>
  <c r="E45" i="23" s="1"/>
  <c r="D38" i="23"/>
  <c r="D45" i="23" s="1"/>
  <c r="C38" i="23"/>
  <c r="M27" i="23"/>
  <c r="E27" i="23"/>
  <c r="AA26" i="23"/>
  <c r="Y26" i="23"/>
  <c r="X26" i="23"/>
  <c r="Z26" i="23" s="1"/>
  <c r="W26" i="23"/>
  <c r="V26" i="23"/>
  <c r="U26" i="23"/>
  <c r="T26" i="23"/>
  <c r="S26" i="23"/>
  <c r="R26" i="23"/>
  <c r="Q26" i="23"/>
  <c r="P26" i="23"/>
  <c r="O26" i="23"/>
  <c r="N26" i="23"/>
  <c r="M26" i="23"/>
  <c r="L26" i="23"/>
  <c r="K26" i="23"/>
  <c r="J26" i="23"/>
  <c r="I26" i="23"/>
  <c r="H26" i="23"/>
  <c r="G26" i="23"/>
  <c r="F26" i="23"/>
  <c r="E26" i="23"/>
  <c r="D26" i="23"/>
  <c r="C26" i="23"/>
  <c r="AA14" i="23"/>
  <c r="AA27" i="23" s="1"/>
  <c r="Y14" i="23"/>
  <c r="Y27" i="23" s="1"/>
  <c r="X14" i="23"/>
  <c r="X27" i="23" s="1"/>
  <c r="W14" i="23"/>
  <c r="W27" i="23" s="1"/>
  <c r="W46" i="23" s="1"/>
  <c r="V14" i="23"/>
  <c r="U14" i="23"/>
  <c r="U27" i="23" s="1"/>
  <c r="T14" i="23"/>
  <c r="T27" i="23" s="1"/>
  <c r="S14" i="23"/>
  <c r="S27" i="23" s="1"/>
  <c r="R14" i="23"/>
  <c r="R27" i="23" s="1"/>
  <c r="Q14" i="23"/>
  <c r="Q27" i="23" s="1"/>
  <c r="Q46" i="23" s="1"/>
  <c r="P14" i="23"/>
  <c r="P27" i="23" s="1"/>
  <c r="O14" i="23"/>
  <c r="O27" i="23" s="1"/>
  <c r="O46" i="23" s="1"/>
  <c r="N14" i="23"/>
  <c r="M14" i="23"/>
  <c r="L14" i="23"/>
  <c r="L27" i="23" s="1"/>
  <c r="K14" i="23"/>
  <c r="K27" i="23" s="1"/>
  <c r="J14" i="23"/>
  <c r="J27" i="23" s="1"/>
  <c r="I14" i="23"/>
  <c r="I27" i="23" s="1"/>
  <c r="I46" i="23" s="1"/>
  <c r="H14" i="23"/>
  <c r="G14" i="23"/>
  <c r="G27" i="23" s="1"/>
  <c r="G46" i="23" s="1"/>
  <c r="F14" i="23"/>
  <c r="E14" i="23"/>
  <c r="D14" i="23"/>
  <c r="D27" i="23" s="1"/>
  <c r="C14" i="23"/>
  <c r="C27" i="23" s="1"/>
  <c r="AA51" i="24"/>
  <c r="Y51" i="24"/>
  <c r="X51" i="24"/>
  <c r="Z51" i="24" s="1"/>
  <c r="W51" i="24"/>
  <c r="V51" i="24"/>
  <c r="U51" i="24"/>
  <c r="T51" i="24"/>
  <c r="S51" i="24"/>
  <c r="R51" i="24"/>
  <c r="Q51" i="24"/>
  <c r="P51" i="24"/>
  <c r="O51" i="24"/>
  <c r="N51" i="24"/>
  <c r="M51" i="24"/>
  <c r="L51" i="24"/>
  <c r="K51" i="24"/>
  <c r="J51" i="24"/>
  <c r="I51" i="24"/>
  <c r="H51" i="24"/>
  <c r="G51" i="24"/>
  <c r="F51" i="24"/>
  <c r="E51" i="24"/>
  <c r="D51" i="24"/>
  <c r="C51" i="24"/>
  <c r="AA44" i="24"/>
  <c r="Y44" i="24"/>
  <c r="X44" i="24"/>
  <c r="Z44" i="24" s="1"/>
  <c r="W44" i="24"/>
  <c r="V44" i="24"/>
  <c r="U44" i="24"/>
  <c r="T44" i="24"/>
  <c r="S44" i="24"/>
  <c r="R44" i="24"/>
  <c r="Q44" i="24"/>
  <c r="P44" i="24"/>
  <c r="O44" i="24"/>
  <c r="N44" i="24"/>
  <c r="M44" i="24"/>
  <c r="L44" i="24"/>
  <c r="K44" i="24"/>
  <c r="J44" i="24"/>
  <c r="I44" i="24"/>
  <c r="H44" i="24"/>
  <c r="G44" i="24"/>
  <c r="F44" i="24"/>
  <c r="E44" i="24"/>
  <c r="D44" i="24"/>
  <c r="C44" i="24"/>
  <c r="C45" i="24" s="1"/>
  <c r="AA38" i="24"/>
  <c r="Y38" i="24"/>
  <c r="Y45" i="24" s="1"/>
  <c r="X38" i="24"/>
  <c r="X45" i="24" s="1"/>
  <c r="Z45" i="24" s="1"/>
  <c r="W38" i="24"/>
  <c r="W45" i="24" s="1"/>
  <c r="V38" i="24"/>
  <c r="V45" i="24" s="1"/>
  <c r="U38" i="24"/>
  <c r="U45" i="24" s="1"/>
  <c r="T38" i="24"/>
  <c r="T45" i="24" s="1"/>
  <c r="S38" i="24"/>
  <c r="R38" i="24"/>
  <c r="R45" i="24" s="1"/>
  <c r="Q38" i="24"/>
  <c r="Q45" i="24" s="1"/>
  <c r="P38" i="24"/>
  <c r="P45" i="24" s="1"/>
  <c r="O38" i="24"/>
  <c r="O45" i="24" s="1"/>
  <c r="N38" i="24"/>
  <c r="N45" i="24" s="1"/>
  <c r="M38" i="24"/>
  <c r="M45" i="24" s="1"/>
  <c r="L38" i="24"/>
  <c r="L45" i="24" s="1"/>
  <c r="K38" i="24"/>
  <c r="J38" i="24"/>
  <c r="J45" i="24" s="1"/>
  <c r="I38" i="24"/>
  <c r="I45" i="24" s="1"/>
  <c r="H38" i="24"/>
  <c r="H45" i="24" s="1"/>
  <c r="G38" i="24"/>
  <c r="G45" i="24" s="1"/>
  <c r="F38" i="24"/>
  <c r="F45" i="24" s="1"/>
  <c r="E38" i="24"/>
  <c r="E45" i="24" s="1"/>
  <c r="D38" i="24"/>
  <c r="D45" i="24" s="1"/>
  <c r="C38" i="24"/>
  <c r="U27" i="24"/>
  <c r="AA26" i="24"/>
  <c r="Y26" i="24"/>
  <c r="X26" i="24"/>
  <c r="Z26" i="24" s="1"/>
  <c r="W26" i="24"/>
  <c r="V26" i="24"/>
  <c r="U26" i="24"/>
  <c r="T26" i="24"/>
  <c r="S26" i="24"/>
  <c r="R26" i="24"/>
  <c r="Q26" i="24"/>
  <c r="P26" i="24"/>
  <c r="O26" i="24"/>
  <c r="N26" i="24"/>
  <c r="M26" i="24"/>
  <c r="L26" i="24"/>
  <c r="K26" i="24"/>
  <c r="J26" i="24"/>
  <c r="I26" i="24"/>
  <c r="H26" i="24"/>
  <c r="G26" i="24"/>
  <c r="F26" i="24"/>
  <c r="E26" i="24"/>
  <c r="D26" i="24"/>
  <c r="C26" i="24"/>
  <c r="AA14" i="24"/>
  <c r="AA27" i="24" s="1"/>
  <c r="Y14" i="24"/>
  <c r="Y27" i="24" s="1"/>
  <c r="Y46" i="24" s="1"/>
  <c r="X14" i="24"/>
  <c r="X27" i="24" s="1"/>
  <c r="W14" i="24"/>
  <c r="W27" i="24" s="1"/>
  <c r="V14" i="24"/>
  <c r="U14" i="24"/>
  <c r="T14" i="24"/>
  <c r="T27" i="24" s="1"/>
  <c r="S14" i="24"/>
  <c r="S27" i="24" s="1"/>
  <c r="R14" i="24"/>
  <c r="R27" i="24" s="1"/>
  <c r="Q14" i="24"/>
  <c r="Q27" i="24" s="1"/>
  <c r="Q46" i="24" s="1"/>
  <c r="P14" i="24"/>
  <c r="P27" i="24" s="1"/>
  <c r="P46" i="24" s="1"/>
  <c r="O14" i="24"/>
  <c r="O27" i="24" s="1"/>
  <c r="N14" i="24"/>
  <c r="M14" i="24"/>
  <c r="M27" i="24" s="1"/>
  <c r="L14" i="24"/>
  <c r="L27" i="24" s="1"/>
  <c r="K14" i="24"/>
  <c r="K27" i="24" s="1"/>
  <c r="J14" i="24"/>
  <c r="J27" i="24" s="1"/>
  <c r="I14" i="24"/>
  <c r="I27" i="24" s="1"/>
  <c r="I46" i="24" s="1"/>
  <c r="H14" i="24"/>
  <c r="H27" i="24" s="1"/>
  <c r="H46" i="24" s="1"/>
  <c r="G14" i="24"/>
  <c r="G27" i="24" s="1"/>
  <c r="F14" i="24"/>
  <c r="E14" i="24"/>
  <c r="E27" i="24" s="1"/>
  <c r="D14" i="24"/>
  <c r="D27" i="24" s="1"/>
  <c r="C14" i="24"/>
  <c r="C27" i="24" s="1"/>
  <c r="AA51" i="25"/>
  <c r="Y51" i="25"/>
  <c r="X51" i="25"/>
  <c r="Z51" i="25" s="1"/>
  <c r="W51" i="25"/>
  <c r="V51" i="25"/>
  <c r="U51" i="25"/>
  <c r="T51" i="25"/>
  <c r="S51" i="25"/>
  <c r="R51" i="25"/>
  <c r="Q51" i="25"/>
  <c r="P51" i="25"/>
  <c r="O51" i="25"/>
  <c r="N51" i="25"/>
  <c r="M51" i="25"/>
  <c r="L51" i="25"/>
  <c r="K51" i="25"/>
  <c r="J51" i="25"/>
  <c r="I51" i="25"/>
  <c r="H51" i="25"/>
  <c r="G51" i="25"/>
  <c r="F51" i="25"/>
  <c r="E51" i="25"/>
  <c r="D51" i="25"/>
  <c r="C51" i="25"/>
  <c r="R45" i="25"/>
  <c r="J45" i="25"/>
  <c r="AA44" i="25"/>
  <c r="Y44" i="25"/>
  <c r="X44" i="25"/>
  <c r="Z44" i="25" s="1"/>
  <c r="W44" i="25"/>
  <c r="V44" i="25"/>
  <c r="U44" i="25"/>
  <c r="T44" i="25"/>
  <c r="S44" i="25"/>
  <c r="R44" i="25"/>
  <c r="Q44" i="25"/>
  <c r="P44" i="25"/>
  <c r="O44" i="25"/>
  <c r="N44" i="25"/>
  <c r="M44" i="25"/>
  <c r="L44" i="25"/>
  <c r="K44" i="25"/>
  <c r="J44" i="25"/>
  <c r="I44" i="25"/>
  <c r="H44" i="25"/>
  <c r="G44" i="25"/>
  <c r="F44" i="25"/>
  <c r="E44" i="25"/>
  <c r="D44" i="25"/>
  <c r="C44" i="25"/>
  <c r="AA38" i="25"/>
  <c r="Y38" i="25"/>
  <c r="Y45" i="25" s="1"/>
  <c r="X38" i="25"/>
  <c r="X45" i="25" s="1"/>
  <c r="Z45" i="25" s="1"/>
  <c r="W38" i="25"/>
  <c r="W45" i="25" s="1"/>
  <c r="V38" i="25"/>
  <c r="V45" i="25" s="1"/>
  <c r="U38" i="25"/>
  <c r="U45" i="25" s="1"/>
  <c r="T38" i="25"/>
  <c r="T45" i="25" s="1"/>
  <c r="S38" i="25"/>
  <c r="R38" i="25"/>
  <c r="Q38" i="25"/>
  <c r="Q45" i="25" s="1"/>
  <c r="P38" i="25"/>
  <c r="P45" i="25" s="1"/>
  <c r="O38" i="25"/>
  <c r="O45" i="25" s="1"/>
  <c r="N38" i="25"/>
  <c r="N45" i="25" s="1"/>
  <c r="M38" i="25"/>
  <c r="M45" i="25" s="1"/>
  <c r="L38" i="25"/>
  <c r="L45" i="25" s="1"/>
  <c r="K38" i="25"/>
  <c r="J38" i="25"/>
  <c r="I38" i="25"/>
  <c r="I45" i="25" s="1"/>
  <c r="H38" i="25"/>
  <c r="H45" i="25" s="1"/>
  <c r="G38" i="25"/>
  <c r="G45" i="25" s="1"/>
  <c r="F38" i="25"/>
  <c r="F45" i="25" s="1"/>
  <c r="E38" i="25"/>
  <c r="E45" i="25" s="1"/>
  <c r="D38" i="25"/>
  <c r="D45" i="25" s="1"/>
  <c r="C38" i="25"/>
  <c r="AA26" i="25"/>
  <c r="Y26" i="25"/>
  <c r="X26" i="25"/>
  <c r="Z26" i="25" s="1"/>
  <c r="W26" i="25"/>
  <c r="V26" i="25"/>
  <c r="U26" i="25"/>
  <c r="T26" i="25"/>
  <c r="S26" i="25"/>
  <c r="R26" i="25"/>
  <c r="Q26" i="25"/>
  <c r="P26" i="25"/>
  <c r="O26" i="25"/>
  <c r="N26" i="25"/>
  <c r="M26" i="25"/>
  <c r="M27" i="25" s="1"/>
  <c r="M46" i="25" s="1"/>
  <c r="L26" i="25"/>
  <c r="K26" i="25"/>
  <c r="J26" i="25"/>
  <c r="I26" i="25"/>
  <c r="H26" i="25"/>
  <c r="G26" i="25"/>
  <c r="F26" i="25"/>
  <c r="E26" i="25"/>
  <c r="D26" i="25"/>
  <c r="C26" i="25"/>
  <c r="AA14" i="25"/>
  <c r="AA27" i="25" s="1"/>
  <c r="Y14" i="25"/>
  <c r="Y27" i="25" s="1"/>
  <c r="Y46" i="25" s="1"/>
  <c r="X14" i="25"/>
  <c r="W14" i="25"/>
  <c r="W27" i="25" s="1"/>
  <c r="V14" i="25"/>
  <c r="U14" i="25"/>
  <c r="U27" i="25" s="1"/>
  <c r="U46" i="25" s="1"/>
  <c r="T14" i="25"/>
  <c r="T27" i="25" s="1"/>
  <c r="S14" i="25"/>
  <c r="S27" i="25" s="1"/>
  <c r="R14" i="25"/>
  <c r="R27" i="25" s="1"/>
  <c r="Q14" i="25"/>
  <c r="Q27" i="25" s="1"/>
  <c r="Q46" i="25" s="1"/>
  <c r="P14" i="25"/>
  <c r="P27" i="25" s="1"/>
  <c r="P46" i="25" s="1"/>
  <c r="O14" i="25"/>
  <c r="O27" i="25" s="1"/>
  <c r="N14" i="25"/>
  <c r="M14" i="25"/>
  <c r="L14" i="25"/>
  <c r="L27" i="25" s="1"/>
  <c r="K14" i="25"/>
  <c r="K27" i="25" s="1"/>
  <c r="J14" i="25"/>
  <c r="J27" i="25" s="1"/>
  <c r="J46" i="25" s="1"/>
  <c r="I14" i="25"/>
  <c r="I27" i="25" s="1"/>
  <c r="I46" i="25" s="1"/>
  <c r="H14" i="25"/>
  <c r="H27" i="25" s="1"/>
  <c r="H46" i="25" s="1"/>
  <c r="G14" i="25"/>
  <c r="G27" i="25" s="1"/>
  <c r="F14" i="25"/>
  <c r="E14" i="25"/>
  <c r="E27" i="25" s="1"/>
  <c r="E46" i="25" s="1"/>
  <c r="D14" i="25"/>
  <c r="D27" i="25" s="1"/>
  <c r="C14" i="25"/>
  <c r="C27" i="25" s="1"/>
  <c r="AA51" i="26"/>
  <c r="Y51" i="26"/>
  <c r="X51" i="26"/>
  <c r="W51" i="26"/>
  <c r="V51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H51" i="26"/>
  <c r="G51" i="26"/>
  <c r="F51" i="26"/>
  <c r="E51" i="26"/>
  <c r="D51" i="26"/>
  <c r="C51" i="26"/>
  <c r="AA44" i="26"/>
  <c r="Y44" i="26"/>
  <c r="X44" i="26"/>
  <c r="Z44" i="26" s="1"/>
  <c r="W44" i="26"/>
  <c r="V44" i="26"/>
  <c r="U44" i="26"/>
  <c r="T44" i="26"/>
  <c r="S44" i="26"/>
  <c r="R44" i="26"/>
  <c r="Q44" i="26"/>
  <c r="P44" i="26"/>
  <c r="O44" i="26"/>
  <c r="N44" i="26"/>
  <c r="M44" i="26"/>
  <c r="L44" i="26"/>
  <c r="K44" i="26"/>
  <c r="J44" i="26"/>
  <c r="I44" i="26"/>
  <c r="H44" i="26"/>
  <c r="G44" i="26"/>
  <c r="F44" i="26"/>
  <c r="E44" i="26"/>
  <c r="D44" i="26"/>
  <c r="C44" i="26"/>
  <c r="AA38" i="26"/>
  <c r="AA45" i="26" s="1"/>
  <c r="Y38" i="26"/>
  <c r="Y45" i="26" s="1"/>
  <c r="X38" i="26"/>
  <c r="X45" i="26" s="1"/>
  <c r="W38" i="26"/>
  <c r="W45" i="26" s="1"/>
  <c r="V38" i="26"/>
  <c r="V45" i="26" s="1"/>
  <c r="U38" i="26"/>
  <c r="U45" i="26" s="1"/>
  <c r="T38" i="26"/>
  <c r="T45" i="26" s="1"/>
  <c r="S38" i="26"/>
  <c r="R38" i="26"/>
  <c r="R45" i="26" s="1"/>
  <c r="Q38" i="26"/>
  <c r="Q45" i="26" s="1"/>
  <c r="P38" i="26"/>
  <c r="P45" i="26" s="1"/>
  <c r="O38" i="26"/>
  <c r="O45" i="26" s="1"/>
  <c r="N38" i="26"/>
  <c r="N45" i="26" s="1"/>
  <c r="M38" i="26"/>
  <c r="M45" i="26" s="1"/>
  <c r="L38" i="26"/>
  <c r="L45" i="26" s="1"/>
  <c r="K38" i="26"/>
  <c r="J38" i="26"/>
  <c r="I38" i="26"/>
  <c r="I45" i="26" s="1"/>
  <c r="H38" i="26"/>
  <c r="H45" i="26" s="1"/>
  <c r="G38" i="26"/>
  <c r="G45" i="26" s="1"/>
  <c r="F38" i="26"/>
  <c r="F45" i="26" s="1"/>
  <c r="E38" i="26"/>
  <c r="D38" i="26"/>
  <c r="D45" i="26" s="1"/>
  <c r="C38" i="26"/>
  <c r="X27" i="26"/>
  <c r="W27" i="26"/>
  <c r="W46" i="26" s="1"/>
  <c r="V27" i="26"/>
  <c r="E27" i="26"/>
  <c r="AA26" i="26"/>
  <c r="Y26" i="26"/>
  <c r="X26" i="26"/>
  <c r="W26" i="26"/>
  <c r="V26" i="26"/>
  <c r="U26" i="26"/>
  <c r="T26" i="26"/>
  <c r="S26" i="26"/>
  <c r="R26" i="26"/>
  <c r="Q26" i="26"/>
  <c r="P26" i="26"/>
  <c r="O26" i="26"/>
  <c r="N26" i="26"/>
  <c r="M26" i="26"/>
  <c r="L26" i="26"/>
  <c r="K26" i="26"/>
  <c r="J26" i="26"/>
  <c r="I26" i="26"/>
  <c r="H26" i="26"/>
  <c r="G26" i="26"/>
  <c r="F26" i="26"/>
  <c r="E26" i="26"/>
  <c r="D26" i="26"/>
  <c r="C26" i="26"/>
  <c r="AA14" i="26"/>
  <c r="AA27" i="26" s="1"/>
  <c r="Y14" i="26"/>
  <c r="Y27" i="26" s="1"/>
  <c r="Y46" i="26" s="1"/>
  <c r="X14" i="26"/>
  <c r="W14" i="26"/>
  <c r="V14" i="26"/>
  <c r="U14" i="26"/>
  <c r="U27" i="26" s="1"/>
  <c r="T14" i="26"/>
  <c r="T27" i="26" s="1"/>
  <c r="T46" i="26" s="1"/>
  <c r="S14" i="26"/>
  <c r="S27" i="26" s="1"/>
  <c r="R14" i="26"/>
  <c r="R27" i="26" s="1"/>
  <c r="Q14" i="26"/>
  <c r="Q27" i="26" s="1"/>
  <c r="Q46" i="26" s="1"/>
  <c r="P14" i="26"/>
  <c r="P27" i="26" s="1"/>
  <c r="P46" i="26" s="1"/>
  <c r="O14" i="26"/>
  <c r="O27" i="26" s="1"/>
  <c r="O46" i="26" s="1"/>
  <c r="N14" i="26"/>
  <c r="N27" i="26" s="1"/>
  <c r="M14" i="26"/>
  <c r="M27" i="26" s="1"/>
  <c r="M46" i="26" s="1"/>
  <c r="L14" i="26"/>
  <c r="L27" i="26" s="1"/>
  <c r="L46" i="26" s="1"/>
  <c r="K14" i="26"/>
  <c r="K27" i="26" s="1"/>
  <c r="J14" i="26"/>
  <c r="J27" i="26" s="1"/>
  <c r="I14" i="26"/>
  <c r="I27" i="26" s="1"/>
  <c r="I46" i="26" s="1"/>
  <c r="H14" i="26"/>
  <c r="H27" i="26" s="1"/>
  <c r="H46" i="26" s="1"/>
  <c r="G14" i="26"/>
  <c r="G27" i="26" s="1"/>
  <c r="G46" i="26" s="1"/>
  <c r="F14" i="26"/>
  <c r="E14" i="26"/>
  <c r="D14" i="26"/>
  <c r="D27" i="26" s="1"/>
  <c r="D46" i="26" s="1"/>
  <c r="C14" i="26"/>
  <c r="AA51" i="27"/>
  <c r="Y51" i="27"/>
  <c r="X51" i="27"/>
  <c r="Z51" i="27" s="1"/>
  <c r="W51" i="27"/>
  <c r="V51" i="27"/>
  <c r="U51" i="27"/>
  <c r="T51" i="27"/>
  <c r="S51" i="27"/>
  <c r="R51" i="27"/>
  <c r="Q51" i="27"/>
  <c r="P51" i="27"/>
  <c r="O51" i="27"/>
  <c r="N51" i="27"/>
  <c r="M51" i="27"/>
  <c r="L51" i="27"/>
  <c r="K51" i="27"/>
  <c r="J51" i="27"/>
  <c r="I51" i="27"/>
  <c r="H51" i="27"/>
  <c r="G51" i="27"/>
  <c r="F51" i="27"/>
  <c r="E51" i="27"/>
  <c r="D51" i="27"/>
  <c r="C51" i="27"/>
  <c r="AA44" i="27"/>
  <c r="Y44" i="27"/>
  <c r="X44" i="27"/>
  <c r="W44" i="27"/>
  <c r="V44" i="27"/>
  <c r="U44" i="27"/>
  <c r="T44" i="27"/>
  <c r="S44" i="27"/>
  <c r="R44" i="27"/>
  <c r="Q44" i="27"/>
  <c r="P44" i="27"/>
  <c r="O44" i="27"/>
  <c r="N44" i="27"/>
  <c r="M44" i="27"/>
  <c r="L44" i="27"/>
  <c r="K44" i="27"/>
  <c r="J44" i="27"/>
  <c r="I44" i="27"/>
  <c r="H44" i="27"/>
  <c r="G44" i="27"/>
  <c r="F44" i="27"/>
  <c r="E44" i="27"/>
  <c r="D44" i="27"/>
  <c r="C44" i="27"/>
  <c r="AA38" i="27"/>
  <c r="Y38" i="27"/>
  <c r="X38" i="27"/>
  <c r="X45" i="27" s="1"/>
  <c r="W38" i="27"/>
  <c r="W45" i="27" s="1"/>
  <c r="V38" i="27"/>
  <c r="V45" i="27" s="1"/>
  <c r="V46" i="27" s="1"/>
  <c r="U38" i="27"/>
  <c r="U45" i="27" s="1"/>
  <c r="U46" i="27" s="1"/>
  <c r="T38" i="27"/>
  <c r="S38" i="27"/>
  <c r="S45" i="27" s="1"/>
  <c r="R38" i="27"/>
  <c r="R45" i="27" s="1"/>
  <c r="Q38" i="27"/>
  <c r="P38" i="27"/>
  <c r="P45" i="27" s="1"/>
  <c r="O38" i="27"/>
  <c r="O45" i="27" s="1"/>
  <c r="N38" i="27"/>
  <c r="M38" i="27"/>
  <c r="L38" i="27"/>
  <c r="K38" i="27"/>
  <c r="J38" i="27"/>
  <c r="J45" i="27" s="1"/>
  <c r="I38" i="27"/>
  <c r="H38" i="27"/>
  <c r="H45" i="27" s="1"/>
  <c r="G38" i="27"/>
  <c r="G45" i="27" s="1"/>
  <c r="F38" i="27"/>
  <c r="E38" i="27"/>
  <c r="D38" i="27"/>
  <c r="C38" i="27"/>
  <c r="V27" i="27"/>
  <c r="U27" i="27"/>
  <c r="AA26" i="27"/>
  <c r="Y26" i="27"/>
  <c r="Y27" i="27" s="1"/>
  <c r="X26" i="27"/>
  <c r="W26" i="27"/>
  <c r="V26" i="27"/>
  <c r="U26" i="27"/>
  <c r="T26" i="27"/>
  <c r="S26" i="27"/>
  <c r="R26" i="27"/>
  <c r="Q26" i="27"/>
  <c r="P26" i="27"/>
  <c r="O26" i="27"/>
  <c r="N26" i="27"/>
  <c r="M26" i="27"/>
  <c r="L26" i="27"/>
  <c r="K26" i="27"/>
  <c r="J26" i="27"/>
  <c r="I26" i="27"/>
  <c r="I27" i="27" s="1"/>
  <c r="H26" i="27"/>
  <c r="G26" i="27"/>
  <c r="F26" i="27"/>
  <c r="E26" i="27"/>
  <c r="D26" i="27"/>
  <c r="C26" i="27"/>
  <c r="AA14" i="27"/>
  <c r="AA27" i="27" s="1"/>
  <c r="Z14" i="27"/>
  <c r="Y14" i="27"/>
  <c r="X14" i="27"/>
  <c r="W14" i="27"/>
  <c r="W27" i="27" s="1"/>
  <c r="V14" i="27"/>
  <c r="U14" i="27"/>
  <c r="T14" i="27"/>
  <c r="T27" i="27" s="1"/>
  <c r="S14" i="27"/>
  <c r="S27" i="27" s="1"/>
  <c r="R14" i="27"/>
  <c r="Q14" i="27"/>
  <c r="P14" i="27"/>
  <c r="O14" i="27"/>
  <c r="O27" i="27" s="1"/>
  <c r="N14" i="27"/>
  <c r="M14" i="27"/>
  <c r="M27" i="27" s="1"/>
  <c r="L14" i="27"/>
  <c r="L27" i="27" s="1"/>
  <c r="K14" i="27"/>
  <c r="K27" i="27" s="1"/>
  <c r="J14" i="27"/>
  <c r="I14" i="27"/>
  <c r="H14" i="27"/>
  <c r="G14" i="27"/>
  <c r="G27" i="27" s="1"/>
  <c r="F14" i="27"/>
  <c r="E14" i="27"/>
  <c r="E27" i="27" s="1"/>
  <c r="D14" i="27"/>
  <c r="D27" i="27" s="1"/>
  <c r="C14" i="27"/>
  <c r="C27" i="27" s="1"/>
  <c r="AA51" i="28"/>
  <c r="Y51" i="28"/>
  <c r="X51" i="28"/>
  <c r="W51" i="28"/>
  <c r="V51" i="28"/>
  <c r="U51" i="28"/>
  <c r="T51" i="28"/>
  <c r="S51" i="28"/>
  <c r="R51" i="28"/>
  <c r="Q51" i="28"/>
  <c r="P51" i="28"/>
  <c r="O51" i="28"/>
  <c r="N51" i="28"/>
  <c r="M51" i="28"/>
  <c r="L51" i="28"/>
  <c r="K51" i="28"/>
  <c r="J51" i="28"/>
  <c r="I51" i="28"/>
  <c r="H51" i="28"/>
  <c r="G51" i="28"/>
  <c r="F51" i="28"/>
  <c r="E51" i="28"/>
  <c r="D51" i="28"/>
  <c r="C51" i="28"/>
  <c r="Q45" i="28"/>
  <c r="AA44" i="28"/>
  <c r="Y44" i="28"/>
  <c r="X44" i="28"/>
  <c r="Z44" i="28" s="1"/>
  <c r="W44" i="28"/>
  <c r="V44" i="28"/>
  <c r="U44" i="28"/>
  <c r="T44" i="28"/>
  <c r="S44" i="28"/>
  <c r="R44" i="28"/>
  <c r="Q44" i="28"/>
  <c r="P44" i="28"/>
  <c r="O44" i="28"/>
  <c r="N44" i="28"/>
  <c r="M44" i="28"/>
  <c r="L44" i="28"/>
  <c r="K44" i="28"/>
  <c r="J44" i="28"/>
  <c r="I44" i="28"/>
  <c r="H44" i="28"/>
  <c r="G44" i="28"/>
  <c r="F44" i="28"/>
  <c r="E44" i="28"/>
  <c r="D44" i="28"/>
  <c r="C44" i="28"/>
  <c r="AA38" i="28"/>
  <c r="AA45" i="28" s="1"/>
  <c r="Y38" i="28"/>
  <c r="Y45" i="28" s="1"/>
  <c r="X38" i="28"/>
  <c r="X45" i="28" s="1"/>
  <c r="Z45" i="28" s="1"/>
  <c r="W38" i="28"/>
  <c r="W45" i="28" s="1"/>
  <c r="V38" i="28"/>
  <c r="V45" i="28" s="1"/>
  <c r="U38" i="28"/>
  <c r="U45" i="28" s="1"/>
  <c r="T38" i="28"/>
  <c r="T45" i="28" s="1"/>
  <c r="S38" i="28"/>
  <c r="S45" i="28" s="1"/>
  <c r="R38" i="28"/>
  <c r="Q38" i="28"/>
  <c r="P38" i="28"/>
  <c r="P45" i="28" s="1"/>
  <c r="O38" i="28"/>
  <c r="O45" i="28" s="1"/>
  <c r="N38" i="28"/>
  <c r="N45" i="28" s="1"/>
  <c r="M38" i="28"/>
  <c r="M45" i="28" s="1"/>
  <c r="L38" i="28"/>
  <c r="L45" i="28" s="1"/>
  <c r="K38" i="28"/>
  <c r="K45" i="28" s="1"/>
  <c r="J38" i="28"/>
  <c r="I38" i="28"/>
  <c r="I45" i="28" s="1"/>
  <c r="H38" i="28"/>
  <c r="H45" i="28" s="1"/>
  <c r="G38" i="28"/>
  <c r="G45" i="28" s="1"/>
  <c r="F38" i="28"/>
  <c r="F45" i="28" s="1"/>
  <c r="E38" i="28"/>
  <c r="E45" i="28" s="1"/>
  <c r="D38" i="28"/>
  <c r="D45" i="28" s="1"/>
  <c r="C38" i="28"/>
  <c r="C45" i="28" s="1"/>
  <c r="D27" i="28"/>
  <c r="AA26" i="28"/>
  <c r="Y26" i="28"/>
  <c r="X26" i="28"/>
  <c r="W26" i="28"/>
  <c r="V26" i="28"/>
  <c r="U26" i="28"/>
  <c r="T26" i="28"/>
  <c r="S26" i="28"/>
  <c r="R26" i="28"/>
  <c r="Q26" i="28"/>
  <c r="P26" i="28"/>
  <c r="O26" i="28"/>
  <c r="N26" i="28"/>
  <c r="M26" i="28"/>
  <c r="L26" i="28"/>
  <c r="K26" i="28"/>
  <c r="J26" i="28"/>
  <c r="I26" i="28"/>
  <c r="H26" i="28"/>
  <c r="G26" i="28"/>
  <c r="F26" i="28"/>
  <c r="E26" i="28"/>
  <c r="D26" i="28"/>
  <c r="C26" i="28"/>
  <c r="AA14" i="28"/>
  <c r="AA27" i="28" s="1"/>
  <c r="Y14" i="28"/>
  <c r="X14" i="28"/>
  <c r="X27" i="28" s="1"/>
  <c r="W14" i="28"/>
  <c r="W27" i="28" s="1"/>
  <c r="V14" i="28"/>
  <c r="V27" i="28" s="1"/>
  <c r="U14" i="28"/>
  <c r="T14" i="28"/>
  <c r="T27" i="28" s="1"/>
  <c r="T46" i="28" s="1"/>
  <c r="S14" i="28"/>
  <c r="S27" i="28" s="1"/>
  <c r="R14" i="28"/>
  <c r="R27" i="28" s="1"/>
  <c r="Q14" i="28"/>
  <c r="Q27" i="28" s="1"/>
  <c r="Q46" i="28" s="1"/>
  <c r="P14" i="28"/>
  <c r="P27" i="28" s="1"/>
  <c r="P46" i="28" s="1"/>
  <c r="O14" i="28"/>
  <c r="O27" i="28" s="1"/>
  <c r="N14" i="28"/>
  <c r="N27" i="28" s="1"/>
  <c r="M14" i="28"/>
  <c r="L14" i="28"/>
  <c r="L27" i="28" s="1"/>
  <c r="K14" i="28"/>
  <c r="K27" i="28" s="1"/>
  <c r="J14" i="28"/>
  <c r="J27" i="28" s="1"/>
  <c r="I14" i="28"/>
  <c r="I27" i="28" s="1"/>
  <c r="H14" i="28"/>
  <c r="H27" i="28" s="1"/>
  <c r="H46" i="28" s="1"/>
  <c r="G14" i="28"/>
  <c r="G27" i="28" s="1"/>
  <c r="F14" i="28"/>
  <c r="F27" i="28" s="1"/>
  <c r="E14" i="28"/>
  <c r="D14" i="28"/>
  <c r="C14" i="28"/>
  <c r="C27" i="28" s="1"/>
  <c r="AA51" i="29"/>
  <c r="Y51" i="29"/>
  <c r="X51" i="29"/>
  <c r="Z51" i="29" s="1"/>
  <c r="W51" i="29"/>
  <c r="V51" i="29"/>
  <c r="U51" i="29"/>
  <c r="T51" i="29"/>
  <c r="S51" i="29"/>
  <c r="R51" i="29"/>
  <c r="Q51" i="29"/>
  <c r="P51" i="29"/>
  <c r="O51" i="29"/>
  <c r="N51" i="29"/>
  <c r="M51" i="29"/>
  <c r="L51" i="29"/>
  <c r="K51" i="29"/>
  <c r="J51" i="29"/>
  <c r="I51" i="29"/>
  <c r="H51" i="29"/>
  <c r="G51" i="29"/>
  <c r="F51" i="29"/>
  <c r="E51" i="29"/>
  <c r="D51" i="29"/>
  <c r="C51" i="29"/>
  <c r="Y45" i="29"/>
  <c r="Q45" i="29"/>
  <c r="I45" i="29"/>
  <c r="AA44" i="29"/>
  <c r="Y44" i="29"/>
  <c r="X44" i="29"/>
  <c r="Z44" i="29" s="1"/>
  <c r="W44" i="29"/>
  <c r="V44" i="29"/>
  <c r="U44" i="29"/>
  <c r="T44" i="29"/>
  <c r="S44" i="29"/>
  <c r="R44" i="29"/>
  <c r="Q44" i="29"/>
  <c r="P44" i="29"/>
  <c r="O44" i="29"/>
  <c r="N44" i="29"/>
  <c r="M44" i="29"/>
  <c r="L44" i="29"/>
  <c r="K44" i="29"/>
  <c r="J44" i="29"/>
  <c r="I44" i="29"/>
  <c r="H44" i="29"/>
  <c r="G44" i="29"/>
  <c r="F44" i="29"/>
  <c r="E44" i="29"/>
  <c r="D44" i="29"/>
  <c r="C44" i="29"/>
  <c r="AA38" i="29"/>
  <c r="AA45" i="29" s="1"/>
  <c r="Y38" i="29"/>
  <c r="X38" i="29"/>
  <c r="X45" i="29" s="1"/>
  <c r="Z45" i="29" s="1"/>
  <c r="W38" i="29"/>
  <c r="W45" i="29" s="1"/>
  <c r="V38" i="29"/>
  <c r="V45" i="29" s="1"/>
  <c r="U38" i="29"/>
  <c r="U45" i="29" s="1"/>
  <c r="T38" i="29"/>
  <c r="T45" i="29" s="1"/>
  <c r="S38" i="29"/>
  <c r="S45" i="29" s="1"/>
  <c r="R38" i="29"/>
  <c r="Q38" i="29"/>
  <c r="P38" i="29"/>
  <c r="P45" i="29" s="1"/>
  <c r="O38" i="29"/>
  <c r="O45" i="29" s="1"/>
  <c r="N38" i="29"/>
  <c r="N45" i="29" s="1"/>
  <c r="M38" i="29"/>
  <c r="M45" i="29" s="1"/>
  <c r="L38" i="29"/>
  <c r="L45" i="29" s="1"/>
  <c r="K38" i="29"/>
  <c r="K45" i="29" s="1"/>
  <c r="J38" i="29"/>
  <c r="I38" i="29"/>
  <c r="H38" i="29"/>
  <c r="H45" i="29" s="1"/>
  <c r="G38" i="29"/>
  <c r="G45" i="29" s="1"/>
  <c r="F38" i="29"/>
  <c r="F45" i="29" s="1"/>
  <c r="E38" i="29"/>
  <c r="E45" i="29" s="1"/>
  <c r="D38" i="29"/>
  <c r="D45" i="29" s="1"/>
  <c r="C38" i="29"/>
  <c r="C45" i="29" s="1"/>
  <c r="AA26" i="29"/>
  <c r="Y26" i="29"/>
  <c r="X26" i="29"/>
  <c r="Z26" i="29" s="1"/>
  <c r="W26" i="29"/>
  <c r="V26" i="29"/>
  <c r="U26" i="29"/>
  <c r="T26" i="29"/>
  <c r="S26" i="29"/>
  <c r="R26" i="29"/>
  <c r="Q26" i="29"/>
  <c r="P26" i="29"/>
  <c r="O26" i="29"/>
  <c r="N26" i="29"/>
  <c r="M26" i="29"/>
  <c r="L26" i="29"/>
  <c r="K26" i="29"/>
  <c r="J26" i="29"/>
  <c r="I26" i="29"/>
  <c r="H26" i="29"/>
  <c r="G26" i="29"/>
  <c r="F26" i="29"/>
  <c r="E26" i="29"/>
  <c r="D26" i="29"/>
  <c r="C26" i="29"/>
  <c r="AA14" i="29"/>
  <c r="AA27" i="29" s="1"/>
  <c r="Y14" i="29"/>
  <c r="Y27" i="29" s="1"/>
  <c r="Y46" i="29" s="1"/>
  <c r="X14" i="29"/>
  <c r="X27" i="29" s="1"/>
  <c r="W14" i="29"/>
  <c r="W27" i="29" s="1"/>
  <c r="W46" i="29" s="1"/>
  <c r="V14" i="29"/>
  <c r="V27" i="29" s="1"/>
  <c r="U14" i="29"/>
  <c r="T14" i="29"/>
  <c r="T27" i="29" s="1"/>
  <c r="S14" i="29"/>
  <c r="S27" i="29" s="1"/>
  <c r="R14" i="29"/>
  <c r="R27" i="29" s="1"/>
  <c r="Q14" i="29"/>
  <c r="Q27" i="29" s="1"/>
  <c r="P14" i="29"/>
  <c r="P27" i="29" s="1"/>
  <c r="P46" i="29" s="1"/>
  <c r="O14" i="29"/>
  <c r="O27" i="29" s="1"/>
  <c r="O46" i="29" s="1"/>
  <c r="N14" i="29"/>
  <c r="N27" i="29" s="1"/>
  <c r="M14" i="29"/>
  <c r="L14" i="29"/>
  <c r="L27" i="29" s="1"/>
  <c r="L46" i="29" s="1"/>
  <c r="K14" i="29"/>
  <c r="K27" i="29" s="1"/>
  <c r="J14" i="29"/>
  <c r="J27" i="29" s="1"/>
  <c r="I14" i="29"/>
  <c r="I27" i="29" s="1"/>
  <c r="H14" i="29"/>
  <c r="H27" i="29" s="1"/>
  <c r="H46" i="29" s="1"/>
  <c r="G14" i="29"/>
  <c r="G27" i="29" s="1"/>
  <c r="G46" i="29" s="1"/>
  <c r="F14" i="29"/>
  <c r="F27" i="29" s="1"/>
  <c r="E14" i="29"/>
  <c r="D14" i="29"/>
  <c r="D27" i="29" s="1"/>
  <c r="C14" i="29"/>
  <c r="C27" i="29" s="1"/>
  <c r="AA51" i="30"/>
  <c r="Y51" i="30"/>
  <c r="X51" i="30"/>
  <c r="Z51" i="30" s="1"/>
  <c r="W51" i="30"/>
  <c r="V51" i="30"/>
  <c r="U51" i="30"/>
  <c r="T51" i="30"/>
  <c r="S51" i="30"/>
  <c r="R51" i="30"/>
  <c r="Q51" i="30"/>
  <c r="P51" i="30"/>
  <c r="O51" i="30"/>
  <c r="N51" i="30"/>
  <c r="M51" i="30"/>
  <c r="L51" i="30"/>
  <c r="K51" i="30"/>
  <c r="J51" i="30"/>
  <c r="I51" i="30"/>
  <c r="H51" i="30"/>
  <c r="G51" i="30"/>
  <c r="F51" i="30"/>
  <c r="E51" i="30"/>
  <c r="D51" i="30"/>
  <c r="C51" i="30"/>
  <c r="Y45" i="30"/>
  <c r="Q45" i="30"/>
  <c r="I45" i="30"/>
  <c r="AA44" i="30"/>
  <c r="Y44" i="30"/>
  <c r="X44" i="30"/>
  <c r="Z44" i="30" s="1"/>
  <c r="W44" i="30"/>
  <c r="V44" i="30"/>
  <c r="U44" i="30"/>
  <c r="T44" i="30"/>
  <c r="S44" i="30"/>
  <c r="R44" i="30"/>
  <c r="Q44" i="30"/>
  <c r="P44" i="30"/>
  <c r="O44" i="30"/>
  <c r="N44" i="30"/>
  <c r="M44" i="30"/>
  <c r="L44" i="30"/>
  <c r="K44" i="30"/>
  <c r="J44" i="30"/>
  <c r="I44" i="30"/>
  <c r="H44" i="30"/>
  <c r="G44" i="30"/>
  <c r="F44" i="30"/>
  <c r="E44" i="30"/>
  <c r="D44" i="30"/>
  <c r="C44" i="30"/>
  <c r="AA38" i="30"/>
  <c r="Y38" i="30"/>
  <c r="X38" i="30"/>
  <c r="X45" i="30" s="1"/>
  <c r="Z45" i="30" s="1"/>
  <c r="W38" i="30"/>
  <c r="W45" i="30" s="1"/>
  <c r="V38" i="30"/>
  <c r="V45" i="30" s="1"/>
  <c r="U38" i="30"/>
  <c r="U45" i="30" s="1"/>
  <c r="T38" i="30"/>
  <c r="T45" i="30" s="1"/>
  <c r="S38" i="30"/>
  <c r="S45" i="30" s="1"/>
  <c r="R38" i="30"/>
  <c r="Q38" i="30"/>
  <c r="P38" i="30"/>
  <c r="P45" i="30" s="1"/>
  <c r="O38" i="30"/>
  <c r="O45" i="30" s="1"/>
  <c r="N38" i="30"/>
  <c r="N45" i="30" s="1"/>
  <c r="M38" i="30"/>
  <c r="M45" i="30" s="1"/>
  <c r="L38" i="30"/>
  <c r="L45" i="30" s="1"/>
  <c r="K38" i="30"/>
  <c r="K45" i="30" s="1"/>
  <c r="J38" i="30"/>
  <c r="I38" i="30"/>
  <c r="H38" i="30"/>
  <c r="H45" i="30" s="1"/>
  <c r="G38" i="30"/>
  <c r="G45" i="30" s="1"/>
  <c r="F38" i="30"/>
  <c r="F45" i="30" s="1"/>
  <c r="E38" i="30"/>
  <c r="E45" i="30" s="1"/>
  <c r="D38" i="30"/>
  <c r="D45" i="30" s="1"/>
  <c r="C38" i="30"/>
  <c r="C45" i="30" s="1"/>
  <c r="AA26" i="30"/>
  <c r="Y26" i="30"/>
  <c r="X26" i="30"/>
  <c r="Z26" i="30" s="1"/>
  <c r="W26" i="30"/>
  <c r="V26" i="30"/>
  <c r="U26" i="30"/>
  <c r="T26" i="30"/>
  <c r="S26" i="30"/>
  <c r="R26" i="30"/>
  <c r="Q26" i="30"/>
  <c r="P26" i="30"/>
  <c r="O26" i="30"/>
  <c r="N26" i="30"/>
  <c r="M26" i="30"/>
  <c r="L26" i="30"/>
  <c r="K26" i="30"/>
  <c r="J26" i="30"/>
  <c r="I26" i="30"/>
  <c r="H26" i="30"/>
  <c r="G26" i="30"/>
  <c r="F26" i="30"/>
  <c r="E26" i="30"/>
  <c r="D26" i="30"/>
  <c r="C26" i="30"/>
  <c r="AA14" i="30"/>
  <c r="AA27" i="30" s="1"/>
  <c r="Y14" i="30"/>
  <c r="Y27" i="30" s="1"/>
  <c r="Y46" i="30" s="1"/>
  <c r="X14" i="30"/>
  <c r="X27" i="30" s="1"/>
  <c r="W14" i="30"/>
  <c r="W27" i="30" s="1"/>
  <c r="W46" i="30" s="1"/>
  <c r="V14" i="30"/>
  <c r="V27" i="30" s="1"/>
  <c r="V46" i="30" s="1"/>
  <c r="U14" i="30"/>
  <c r="T14" i="30"/>
  <c r="T27" i="30" s="1"/>
  <c r="T46" i="30" s="1"/>
  <c r="S14" i="30"/>
  <c r="S27" i="30" s="1"/>
  <c r="R14" i="30"/>
  <c r="R27" i="30" s="1"/>
  <c r="Q14" i="30"/>
  <c r="Q27" i="30" s="1"/>
  <c r="P14" i="30"/>
  <c r="P27" i="30" s="1"/>
  <c r="O14" i="30"/>
  <c r="O27" i="30" s="1"/>
  <c r="O46" i="30" s="1"/>
  <c r="N14" i="30"/>
  <c r="N27" i="30" s="1"/>
  <c r="N46" i="30" s="1"/>
  <c r="M14" i="30"/>
  <c r="L14" i="30"/>
  <c r="L27" i="30" s="1"/>
  <c r="L46" i="30" s="1"/>
  <c r="K14" i="30"/>
  <c r="K27" i="30" s="1"/>
  <c r="J14" i="30"/>
  <c r="J27" i="30" s="1"/>
  <c r="I14" i="30"/>
  <c r="I27" i="30" s="1"/>
  <c r="H14" i="30"/>
  <c r="H27" i="30" s="1"/>
  <c r="G14" i="30"/>
  <c r="G27" i="30" s="1"/>
  <c r="G46" i="30" s="1"/>
  <c r="F14" i="30"/>
  <c r="F27" i="30" s="1"/>
  <c r="F46" i="30" s="1"/>
  <c r="E14" i="30"/>
  <c r="D14" i="30"/>
  <c r="D27" i="30" s="1"/>
  <c r="D46" i="30" s="1"/>
  <c r="C14" i="30"/>
  <c r="C27" i="30" s="1"/>
  <c r="AA51" i="31"/>
  <c r="Y51" i="31"/>
  <c r="X51" i="31"/>
  <c r="Z51" i="31" s="1"/>
  <c r="W51" i="31"/>
  <c r="V51" i="31"/>
  <c r="U51" i="31"/>
  <c r="T51" i="31"/>
  <c r="S51" i="31"/>
  <c r="R51" i="31"/>
  <c r="Q51" i="31"/>
  <c r="P51" i="31"/>
  <c r="O51" i="31"/>
  <c r="N51" i="31"/>
  <c r="M51" i="31"/>
  <c r="L51" i="31"/>
  <c r="K51" i="31"/>
  <c r="J51" i="31"/>
  <c r="I51" i="31"/>
  <c r="H51" i="31"/>
  <c r="G51" i="31"/>
  <c r="F51" i="31"/>
  <c r="E51" i="31"/>
  <c r="D51" i="31"/>
  <c r="C51" i="31"/>
  <c r="Q45" i="31"/>
  <c r="I45" i="31"/>
  <c r="AA44" i="31"/>
  <c r="Z44" i="31"/>
  <c r="Y44" i="31"/>
  <c r="X44" i="31"/>
  <c r="W44" i="31"/>
  <c r="V44" i="31"/>
  <c r="U44" i="31"/>
  <c r="T44" i="31"/>
  <c r="S44" i="31"/>
  <c r="R44" i="31"/>
  <c r="Q44" i="31"/>
  <c r="P44" i="31"/>
  <c r="O44" i="31"/>
  <c r="N44" i="31"/>
  <c r="M44" i="31"/>
  <c r="L44" i="31"/>
  <c r="K44" i="31"/>
  <c r="J44" i="31"/>
  <c r="I44" i="31"/>
  <c r="H44" i="31"/>
  <c r="G44" i="31"/>
  <c r="F44" i="31"/>
  <c r="E44" i="31"/>
  <c r="D44" i="31"/>
  <c r="C44" i="31"/>
  <c r="AA38" i="31"/>
  <c r="Y38" i="31"/>
  <c r="Y45" i="31" s="1"/>
  <c r="X38" i="31"/>
  <c r="X45" i="31" s="1"/>
  <c r="W38" i="31"/>
  <c r="W45" i="31" s="1"/>
  <c r="V38" i="31"/>
  <c r="V45" i="31" s="1"/>
  <c r="U38" i="31"/>
  <c r="U45" i="31" s="1"/>
  <c r="T38" i="31"/>
  <c r="T45" i="31" s="1"/>
  <c r="S38" i="31"/>
  <c r="S45" i="31" s="1"/>
  <c r="R38" i="31"/>
  <c r="Q38" i="31"/>
  <c r="P38" i="31"/>
  <c r="P45" i="31" s="1"/>
  <c r="O38" i="31"/>
  <c r="O45" i="31" s="1"/>
  <c r="N38" i="31"/>
  <c r="N45" i="31" s="1"/>
  <c r="M38" i="31"/>
  <c r="M45" i="31" s="1"/>
  <c r="L38" i="31"/>
  <c r="L45" i="31" s="1"/>
  <c r="K38" i="31"/>
  <c r="K45" i="31" s="1"/>
  <c r="J38" i="31"/>
  <c r="I38" i="31"/>
  <c r="H38" i="31"/>
  <c r="H45" i="31" s="1"/>
  <c r="G38" i="31"/>
  <c r="G45" i="31" s="1"/>
  <c r="F38" i="31"/>
  <c r="F45" i="31" s="1"/>
  <c r="E38" i="31"/>
  <c r="E45" i="31" s="1"/>
  <c r="D38" i="31"/>
  <c r="D45" i="31" s="1"/>
  <c r="C38" i="31"/>
  <c r="C45" i="31" s="1"/>
  <c r="T27" i="31"/>
  <c r="T46" i="31" s="1"/>
  <c r="AA26" i="31"/>
  <c r="Y26" i="31"/>
  <c r="X26" i="31"/>
  <c r="Z26" i="31" s="1"/>
  <c r="W26" i="31"/>
  <c r="V26" i="31"/>
  <c r="U26" i="31"/>
  <c r="T26" i="31"/>
  <c r="S26" i="31"/>
  <c r="R26" i="31"/>
  <c r="Q26" i="31"/>
  <c r="P26" i="31"/>
  <c r="O26" i="31"/>
  <c r="N26" i="31"/>
  <c r="M26" i="31"/>
  <c r="L26" i="31"/>
  <c r="K26" i="31"/>
  <c r="J26" i="31"/>
  <c r="I26" i="31"/>
  <c r="H26" i="31"/>
  <c r="G26" i="31"/>
  <c r="F26" i="31"/>
  <c r="E26" i="31"/>
  <c r="D26" i="31"/>
  <c r="C26" i="31"/>
  <c r="AA14" i="31"/>
  <c r="AA27" i="31" s="1"/>
  <c r="Y14" i="31"/>
  <c r="Y27" i="31" s="1"/>
  <c r="X14" i="31"/>
  <c r="X27" i="31" s="1"/>
  <c r="W14" i="31"/>
  <c r="W27" i="31" s="1"/>
  <c r="V14" i="31"/>
  <c r="V27" i="31" s="1"/>
  <c r="V46" i="31" s="1"/>
  <c r="U14" i="31"/>
  <c r="T14" i="31"/>
  <c r="S14" i="31"/>
  <c r="S27" i="31" s="1"/>
  <c r="R14" i="31"/>
  <c r="R27" i="31" s="1"/>
  <c r="Q14" i="31"/>
  <c r="Q27" i="31" s="1"/>
  <c r="P14" i="31"/>
  <c r="P27" i="31" s="1"/>
  <c r="O14" i="31"/>
  <c r="O27" i="31" s="1"/>
  <c r="N14" i="31"/>
  <c r="N27" i="31" s="1"/>
  <c r="N46" i="31" s="1"/>
  <c r="M14" i="31"/>
  <c r="L14" i="31"/>
  <c r="L27" i="31" s="1"/>
  <c r="L46" i="31" s="1"/>
  <c r="K14" i="31"/>
  <c r="K27" i="31" s="1"/>
  <c r="J14" i="31"/>
  <c r="J27" i="31" s="1"/>
  <c r="I14" i="31"/>
  <c r="I27" i="31" s="1"/>
  <c r="H14" i="31"/>
  <c r="H27" i="31" s="1"/>
  <c r="G14" i="31"/>
  <c r="G27" i="31" s="1"/>
  <c r="F14" i="31"/>
  <c r="F27" i="31" s="1"/>
  <c r="F46" i="31" s="1"/>
  <c r="E14" i="31"/>
  <c r="D14" i="31"/>
  <c r="D27" i="31" s="1"/>
  <c r="D46" i="31" s="1"/>
  <c r="C14" i="31"/>
  <c r="C27" i="31" s="1"/>
  <c r="AA51" i="1"/>
  <c r="Y51" i="1"/>
  <c r="X51" i="1"/>
  <c r="Z51" i="1" s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AA38" i="1"/>
  <c r="AA45" i="1" s="1"/>
  <c r="Y38" i="1"/>
  <c r="Y45" i="1" s="1"/>
  <c r="X38" i="1"/>
  <c r="X45" i="1" s="1"/>
  <c r="Z45" i="1" s="1"/>
  <c r="W38" i="1"/>
  <c r="W45" i="1" s="1"/>
  <c r="V38" i="1"/>
  <c r="V45" i="1" s="1"/>
  <c r="U38" i="1"/>
  <c r="U45" i="1" s="1"/>
  <c r="T38" i="1"/>
  <c r="T45" i="1" s="1"/>
  <c r="S38" i="1"/>
  <c r="R38" i="1"/>
  <c r="Q38" i="1"/>
  <c r="Q45" i="1" s="1"/>
  <c r="P38" i="1"/>
  <c r="P45" i="1" s="1"/>
  <c r="O38" i="1"/>
  <c r="O45" i="1" s="1"/>
  <c r="N38" i="1"/>
  <c r="N45" i="1" s="1"/>
  <c r="M38" i="1"/>
  <c r="M45" i="1" s="1"/>
  <c r="L38" i="1"/>
  <c r="L45" i="1" s="1"/>
  <c r="K38" i="1"/>
  <c r="K45" i="1" s="1"/>
  <c r="J38" i="1"/>
  <c r="I38" i="1"/>
  <c r="I45" i="1" s="1"/>
  <c r="H38" i="1"/>
  <c r="H45" i="1" s="1"/>
  <c r="G38" i="1"/>
  <c r="G45" i="1" s="1"/>
  <c r="F38" i="1"/>
  <c r="F45" i="1" s="1"/>
  <c r="E38" i="1"/>
  <c r="E45" i="1" s="1"/>
  <c r="D38" i="1"/>
  <c r="D45" i="1" s="1"/>
  <c r="C38" i="1"/>
  <c r="C45" i="1" s="1"/>
  <c r="T27" i="1"/>
  <c r="T46" i="1" s="1"/>
  <c r="AA26" i="1"/>
  <c r="Y26" i="1"/>
  <c r="X26" i="1"/>
  <c r="Z26" i="1" s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AA14" i="1"/>
  <c r="AA27" i="1" s="1"/>
  <c r="Y14" i="1"/>
  <c r="Y27" i="1" s="1"/>
  <c r="X14" i="1"/>
  <c r="X27" i="1" s="1"/>
  <c r="W14" i="1"/>
  <c r="W27" i="1" s="1"/>
  <c r="V14" i="1"/>
  <c r="V27" i="1" s="1"/>
  <c r="U14" i="1"/>
  <c r="T14" i="1"/>
  <c r="S14" i="1"/>
  <c r="S27" i="1" s="1"/>
  <c r="R14" i="1"/>
  <c r="R27" i="1" s="1"/>
  <c r="Q14" i="1"/>
  <c r="Q27" i="1" s="1"/>
  <c r="P14" i="1"/>
  <c r="P27" i="1" s="1"/>
  <c r="O14" i="1"/>
  <c r="O27" i="1" s="1"/>
  <c r="N14" i="1"/>
  <c r="N27" i="1" s="1"/>
  <c r="M14" i="1"/>
  <c r="L14" i="1"/>
  <c r="L27" i="1" s="1"/>
  <c r="L46" i="1" s="1"/>
  <c r="K14" i="1"/>
  <c r="K27" i="1" s="1"/>
  <c r="J14" i="1"/>
  <c r="J27" i="1" s="1"/>
  <c r="I14" i="1"/>
  <c r="I27" i="1" s="1"/>
  <c r="H14" i="1"/>
  <c r="H27" i="1" s="1"/>
  <c r="G14" i="1"/>
  <c r="G27" i="1" s="1"/>
  <c r="F14" i="1"/>
  <c r="F27" i="1" s="1"/>
  <c r="E14" i="1"/>
  <c r="D14" i="1"/>
  <c r="D27" i="1" s="1"/>
  <c r="D46" i="1" s="1"/>
  <c r="C14" i="1"/>
  <c r="C27" i="1" s="1"/>
  <c r="M27" i="1" l="1"/>
  <c r="M46" i="1" s="1"/>
  <c r="E27" i="31"/>
  <c r="E46" i="31" s="1"/>
  <c r="M27" i="31"/>
  <c r="M46" i="31" s="1"/>
  <c r="U27" i="31"/>
  <c r="U46" i="31" s="1"/>
  <c r="AA45" i="31"/>
  <c r="J45" i="31"/>
  <c r="J46" i="31" s="1"/>
  <c r="R45" i="31"/>
  <c r="R46" i="31" s="1"/>
  <c r="Z26" i="28"/>
  <c r="J27" i="27"/>
  <c r="J46" i="27" s="1"/>
  <c r="R27" i="27"/>
  <c r="R46" i="27" s="1"/>
  <c r="F45" i="27"/>
  <c r="N45" i="27"/>
  <c r="Z14" i="26"/>
  <c r="Z26" i="26"/>
  <c r="Z45" i="26"/>
  <c r="E45" i="21"/>
  <c r="E46" i="21" s="1"/>
  <c r="M45" i="21"/>
  <c r="U45" i="21"/>
  <c r="H45" i="20"/>
  <c r="P45" i="20"/>
  <c r="Z44" i="20"/>
  <c r="U46" i="12"/>
  <c r="Z44" i="11"/>
  <c r="J27" i="8"/>
  <c r="J46" i="8" s="1"/>
  <c r="R27" i="8"/>
  <c r="R46" i="8" s="1"/>
  <c r="J45" i="1"/>
  <c r="AA45" i="24"/>
  <c r="AA46" i="24" s="1"/>
  <c r="H27" i="23"/>
  <c r="H46" i="23" s="1"/>
  <c r="AA45" i="22"/>
  <c r="AA46" i="22" s="1"/>
  <c r="Y45" i="11"/>
  <c r="AA45" i="6"/>
  <c r="I46" i="29"/>
  <c r="R46" i="26"/>
  <c r="P27" i="5"/>
  <c r="I46" i="30"/>
  <c r="Q46" i="30"/>
  <c r="S46" i="26"/>
  <c r="C27" i="26"/>
  <c r="C46" i="26" s="1"/>
  <c r="C45" i="26"/>
  <c r="K45" i="26"/>
  <c r="S45" i="26"/>
  <c r="X45" i="19"/>
  <c r="X46" i="19" s="1"/>
  <c r="Z38" i="19"/>
  <c r="D45" i="14"/>
  <c r="X27" i="12"/>
  <c r="Z14" i="12"/>
  <c r="V45" i="9"/>
  <c r="M46" i="8"/>
  <c r="U27" i="1"/>
  <c r="U46" i="1" s="1"/>
  <c r="R45" i="1"/>
  <c r="Y27" i="28"/>
  <c r="Y46" i="28" s="1"/>
  <c r="S46" i="27"/>
  <c r="Z38" i="20"/>
  <c r="Y45" i="20"/>
  <c r="Z45" i="20" s="1"/>
  <c r="F45" i="7"/>
  <c r="S45" i="1"/>
  <c r="Q46" i="29"/>
  <c r="AA46" i="26"/>
  <c r="J45" i="26"/>
  <c r="R27" i="17"/>
  <c r="R46" i="17" s="1"/>
  <c r="I46" i="31"/>
  <c r="Q46" i="31"/>
  <c r="Y46" i="31"/>
  <c r="Z38" i="27"/>
  <c r="R46" i="25"/>
  <c r="Z14" i="25"/>
  <c r="F27" i="24"/>
  <c r="N27" i="24"/>
  <c r="V27" i="24"/>
  <c r="G27" i="18"/>
  <c r="G46" i="18" s="1"/>
  <c r="W27" i="18"/>
  <c r="W46" i="18" s="1"/>
  <c r="G27" i="15"/>
  <c r="O27" i="15"/>
  <c r="O46" i="15" s="1"/>
  <c r="W27" i="15"/>
  <c r="I27" i="10"/>
  <c r="I46" i="10" s="1"/>
  <c r="Q27" i="10"/>
  <c r="Q46" i="10" s="1"/>
  <c r="J27" i="3"/>
  <c r="J46" i="3" s="1"/>
  <c r="R27" i="3"/>
  <c r="R46" i="3" s="1"/>
  <c r="G45" i="2"/>
  <c r="O45" i="2"/>
  <c r="O46" i="2" s="1"/>
  <c r="W45" i="2"/>
  <c r="W46" i="2" s="1"/>
  <c r="I46" i="28"/>
  <c r="N27" i="16"/>
  <c r="N46" i="16" s="1"/>
  <c r="V45" i="10"/>
  <c r="K45" i="24"/>
  <c r="S45" i="22"/>
  <c r="S46" i="22" s="1"/>
  <c r="G45" i="19"/>
  <c r="AA27" i="17"/>
  <c r="AA46" i="17" s="1"/>
  <c r="G45" i="7"/>
  <c r="G46" i="7" s="1"/>
  <c r="I46" i="1"/>
  <c r="Q46" i="1"/>
  <c r="Y46" i="1"/>
  <c r="AA46" i="31"/>
  <c r="C46" i="30"/>
  <c r="K46" i="30"/>
  <c r="S46" i="30"/>
  <c r="E27" i="28"/>
  <c r="E46" i="28" s="1"/>
  <c r="M27" i="28"/>
  <c r="M46" i="28" s="1"/>
  <c r="U27" i="28"/>
  <c r="U46" i="28" s="1"/>
  <c r="J45" i="28"/>
  <c r="R45" i="28"/>
  <c r="G46" i="27"/>
  <c r="O46" i="27"/>
  <c r="W46" i="27"/>
  <c r="F27" i="27"/>
  <c r="F46" i="27" s="1"/>
  <c r="N27" i="27"/>
  <c r="N46" i="27" s="1"/>
  <c r="AA45" i="27"/>
  <c r="E45" i="26"/>
  <c r="H46" i="22"/>
  <c r="P46" i="22"/>
  <c r="M46" i="21"/>
  <c r="U46" i="21"/>
  <c r="AA46" i="19"/>
  <c r="F27" i="16"/>
  <c r="F46" i="16" s="1"/>
  <c r="V45" i="7"/>
  <c r="V46" i="7" s="1"/>
  <c r="S45" i="24"/>
  <c r="S46" i="24" s="1"/>
  <c r="U46" i="22"/>
  <c r="Q27" i="13"/>
  <c r="O46" i="7"/>
  <c r="E27" i="6"/>
  <c r="E46" i="6" s="1"/>
  <c r="H27" i="5"/>
  <c r="H46" i="5" s="1"/>
  <c r="J46" i="1"/>
  <c r="R46" i="1"/>
  <c r="AA46" i="1"/>
  <c r="C46" i="31"/>
  <c r="K46" i="31"/>
  <c r="S46" i="31"/>
  <c r="Z45" i="31"/>
  <c r="E27" i="29"/>
  <c r="E46" i="29" s="1"/>
  <c r="M27" i="29"/>
  <c r="M46" i="29" s="1"/>
  <c r="U27" i="29"/>
  <c r="U46" i="29" s="1"/>
  <c r="J45" i="29"/>
  <c r="J46" i="29" s="1"/>
  <c r="R45" i="29"/>
  <c r="F46" i="28"/>
  <c r="N46" i="28"/>
  <c r="V46" i="28"/>
  <c r="Z51" i="28"/>
  <c r="H27" i="27"/>
  <c r="H46" i="27" s="1"/>
  <c r="P27" i="27"/>
  <c r="P46" i="27" s="1"/>
  <c r="X27" i="27"/>
  <c r="X46" i="27" s="1"/>
  <c r="D45" i="27"/>
  <c r="L45" i="27"/>
  <c r="L46" i="27" s="1"/>
  <c r="T45" i="27"/>
  <c r="C45" i="27"/>
  <c r="K45" i="27"/>
  <c r="F27" i="26"/>
  <c r="F46" i="26" s="1"/>
  <c r="X27" i="25"/>
  <c r="X46" i="25" s="1"/>
  <c r="Z46" i="25" s="1"/>
  <c r="AA45" i="25"/>
  <c r="AA46" i="25" s="1"/>
  <c r="H46" i="20"/>
  <c r="V46" i="17"/>
  <c r="G27" i="14"/>
  <c r="G46" i="14" s="1"/>
  <c r="O27" i="14"/>
  <c r="O46" i="14" s="1"/>
  <c r="W27" i="14"/>
  <c r="W46" i="14" s="1"/>
  <c r="H46" i="11"/>
  <c r="J27" i="9"/>
  <c r="R27" i="9"/>
  <c r="X27" i="5"/>
  <c r="J27" i="2"/>
  <c r="R27" i="2"/>
  <c r="E27" i="1"/>
  <c r="E46" i="1" s="1"/>
  <c r="T45" i="15"/>
  <c r="AA27" i="8"/>
  <c r="AA46" i="8" s="1"/>
  <c r="J46" i="26"/>
  <c r="Q46" i="20"/>
  <c r="W45" i="7"/>
  <c r="W46" i="7" s="1"/>
  <c r="C46" i="1"/>
  <c r="K46" i="1"/>
  <c r="S46" i="1"/>
  <c r="E27" i="30"/>
  <c r="E46" i="30" s="1"/>
  <c r="M27" i="30"/>
  <c r="M46" i="30" s="1"/>
  <c r="U27" i="30"/>
  <c r="U46" i="30" s="1"/>
  <c r="AA45" i="30"/>
  <c r="J45" i="30"/>
  <c r="R45" i="30"/>
  <c r="F46" i="29"/>
  <c r="N46" i="29"/>
  <c r="V46" i="29"/>
  <c r="G46" i="28"/>
  <c r="O46" i="28"/>
  <c r="W46" i="28"/>
  <c r="Q27" i="27"/>
  <c r="E45" i="27"/>
  <c r="M45" i="27"/>
  <c r="C45" i="25"/>
  <c r="C46" i="25" s="1"/>
  <c r="K45" i="25"/>
  <c r="K46" i="25" s="1"/>
  <c r="S45" i="25"/>
  <c r="S46" i="25" s="1"/>
  <c r="Q46" i="11"/>
  <c r="Y27" i="8"/>
  <c r="Y46" i="8" s="1"/>
  <c r="F46" i="7"/>
  <c r="AA46" i="6"/>
  <c r="I27" i="4"/>
  <c r="I46" i="4" s="1"/>
  <c r="Q27" i="4"/>
  <c r="Q46" i="4" s="1"/>
  <c r="Y27" i="4"/>
  <c r="Y46" i="4" s="1"/>
  <c r="Z26" i="4"/>
  <c r="Y46" i="23"/>
  <c r="F45" i="23"/>
  <c r="N45" i="23"/>
  <c r="V45" i="23"/>
  <c r="J46" i="22"/>
  <c r="R46" i="22"/>
  <c r="E45" i="22"/>
  <c r="M45" i="22"/>
  <c r="U45" i="22"/>
  <c r="F27" i="21"/>
  <c r="F46" i="21" s="1"/>
  <c r="N27" i="21"/>
  <c r="N46" i="21" s="1"/>
  <c r="V27" i="21"/>
  <c r="V46" i="21" s="1"/>
  <c r="G27" i="20"/>
  <c r="G46" i="20" s="1"/>
  <c r="L46" i="17"/>
  <c r="G27" i="16"/>
  <c r="O27" i="16"/>
  <c r="W27" i="16"/>
  <c r="D45" i="16"/>
  <c r="L45" i="16"/>
  <c r="T45" i="16"/>
  <c r="H46" i="15"/>
  <c r="P46" i="15"/>
  <c r="I27" i="12"/>
  <c r="Q27" i="12"/>
  <c r="G45" i="12"/>
  <c r="G46" i="11"/>
  <c r="W46" i="11"/>
  <c r="G45" i="8"/>
  <c r="G46" i="8" s="1"/>
  <c r="O45" i="8"/>
  <c r="O46" i="8" s="1"/>
  <c r="W45" i="8"/>
  <c r="W46" i="8" s="1"/>
  <c r="J27" i="4"/>
  <c r="J46" i="4" s="1"/>
  <c r="R27" i="4"/>
  <c r="R46" i="4" s="1"/>
  <c r="G45" i="3"/>
  <c r="O45" i="3"/>
  <c r="W45" i="3"/>
  <c r="W46" i="3" s="1"/>
  <c r="D46" i="25"/>
  <c r="L46" i="25"/>
  <c r="T46" i="25"/>
  <c r="I45" i="19"/>
  <c r="I46" i="19" s="1"/>
  <c r="Q45" i="19"/>
  <c r="I46" i="18"/>
  <c r="Y46" i="18"/>
  <c r="D45" i="18"/>
  <c r="Z51" i="16"/>
  <c r="N46" i="14"/>
  <c r="D46" i="13"/>
  <c r="L46" i="13"/>
  <c r="T46" i="13"/>
  <c r="F45" i="13"/>
  <c r="N45" i="13"/>
  <c r="N46" i="13" s="1"/>
  <c r="V45" i="13"/>
  <c r="Z51" i="12"/>
  <c r="P46" i="11"/>
  <c r="E46" i="8"/>
  <c r="U46" i="8"/>
  <c r="X27" i="7"/>
  <c r="J27" i="5"/>
  <c r="J46" i="5" s="1"/>
  <c r="R27" i="5"/>
  <c r="R46" i="5" s="1"/>
  <c r="D46" i="4"/>
  <c r="L46" i="4"/>
  <c r="T46" i="4"/>
  <c r="G45" i="4"/>
  <c r="O45" i="4"/>
  <c r="W45" i="4"/>
  <c r="H45" i="23"/>
  <c r="P45" i="23"/>
  <c r="P46" i="23" s="1"/>
  <c r="X45" i="23"/>
  <c r="Z45" i="23" s="1"/>
  <c r="G45" i="22"/>
  <c r="G46" i="22" s="1"/>
  <c r="O45" i="22"/>
  <c r="W45" i="22"/>
  <c r="H46" i="21"/>
  <c r="P46" i="21"/>
  <c r="Z26" i="21"/>
  <c r="I45" i="21"/>
  <c r="I46" i="21" s="1"/>
  <c r="Q45" i="21"/>
  <c r="Q46" i="21" s="1"/>
  <c r="Y45" i="21"/>
  <c r="Y46" i="21" s="1"/>
  <c r="D45" i="20"/>
  <c r="L45" i="20"/>
  <c r="F27" i="19"/>
  <c r="F46" i="19" s="1"/>
  <c r="N27" i="19"/>
  <c r="C45" i="19"/>
  <c r="S45" i="19"/>
  <c r="J46" i="18"/>
  <c r="AA27" i="18"/>
  <c r="AA46" i="18" s="1"/>
  <c r="AA46" i="15"/>
  <c r="Z38" i="12"/>
  <c r="I45" i="12"/>
  <c r="Y45" i="12"/>
  <c r="Y27" i="11"/>
  <c r="Y46" i="11" s="1"/>
  <c r="E46" i="10"/>
  <c r="F46" i="9"/>
  <c r="N46" i="9"/>
  <c r="V46" i="9"/>
  <c r="N46" i="8"/>
  <c r="V46" i="8"/>
  <c r="M46" i="3"/>
  <c r="U46" i="3"/>
  <c r="F46" i="2"/>
  <c r="N46" i="2"/>
  <c r="V46" i="2"/>
  <c r="J46" i="24"/>
  <c r="R46" i="24"/>
  <c r="X45" i="22"/>
  <c r="M46" i="20"/>
  <c r="U46" i="20"/>
  <c r="C46" i="18"/>
  <c r="G27" i="17"/>
  <c r="G46" i="17" s="1"/>
  <c r="J46" i="17"/>
  <c r="J46" i="16"/>
  <c r="R46" i="16"/>
  <c r="AA46" i="16"/>
  <c r="C46" i="15"/>
  <c r="K46" i="15"/>
  <c r="F27" i="13"/>
  <c r="F46" i="13" s="1"/>
  <c r="H46" i="13"/>
  <c r="G46" i="9"/>
  <c r="O46" i="9"/>
  <c r="W46" i="9"/>
  <c r="Z14" i="6"/>
  <c r="W45" i="6"/>
  <c r="W46" i="6" s="1"/>
  <c r="E46" i="5"/>
  <c r="M46" i="5"/>
  <c r="N46" i="4"/>
  <c r="G46" i="2"/>
  <c r="G46" i="25"/>
  <c r="O46" i="25"/>
  <c r="W46" i="25"/>
  <c r="F27" i="25"/>
  <c r="F46" i="25" s="1"/>
  <c r="N27" i="25"/>
  <c r="N46" i="25" s="1"/>
  <c r="V27" i="25"/>
  <c r="C46" i="24"/>
  <c r="K46" i="24"/>
  <c r="Z38" i="23"/>
  <c r="F27" i="22"/>
  <c r="F46" i="22" s="1"/>
  <c r="N27" i="22"/>
  <c r="N46" i="22" s="1"/>
  <c r="V27" i="22"/>
  <c r="V46" i="22" s="1"/>
  <c r="I45" i="22"/>
  <c r="I46" i="22" s="1"/>
  <c r="Q45" i="22"/>
  <c r="Q46" i="22" s="1"/>
  <c r="Y45" i="22"/>
  <c r="Z45" i="22" s="1"/>
  <c r="Z44" i="22"/>
  <c r="J46" i="21"/>
  <c r="R46" i="21"/>
  <c r="AA45" i="21"/>
  <c r="AA46" i="21" s="1"/>
  <c r="N45" i="20"/>
  <c r="N46" i="20" s="1"/>
  <c r="H46" i="19"/>
  <c r="P46" i="19"/>
  <c r="G27" i="19"/>
  <c r="G46" i="19" s="1"/>
  <c r="O27" i="19"/>
  <c r="O46" i="19" s="1"/>
  <c r="W27" i="19"/>
  <c r="W46" i="19" s="1"/>
  <c r="D45" i="19"/>
  <c r="D46" i="19" s="1"/>
  <c r="L45" i="19"/>
  <c r="L46" i="19" s="1"/>
  <c r="D27" i="18"/>
  <c r="D46" i="18" s="1"/>
  <c r="C46" i="16"/>
  <c r="K46" i="16"/>
  <c r="S46" i="16"/>
  <c r="D46" i="15"/>
  <c r="L46" i="15"/>
  <c r="T46" i="15"/>
  <c r="Q46" i="13"/>
  <c r="F46" i="12"/>
  <c r="N46" i="12"/>
  <c r="V46" i="12"/>
  <c r="N45" i="11"/>
  <c r="C46" i="6"/>
  <c r="S46" i="6"/>
  <c r="N46" i="5"/>
  <c r="V46" i="5"/>
  <c r="W27" i="4"/>
  <c r="G46" i="3"/>
  <c r="O46" i="3"/>
  <c r="Z51" i="26"/>
  <c r="D46" i="24"/>
  <c r="L46" i="24"/>
  <c r="T46" i="24"/>
  <c r="F27" i="23"/>
  <c r="N27" i="23"/>
  <c r="V27" i="23"/>
  <c r="AA45" i="23"/>
  <c r="AA46" i="23" s="1"/>
  <c r="O46" i="22"/>
  <c r="W46" i="22"/>
  <c r="D45" i="21"/>
  <c r="D46" i="21" s="1"/>
  <c r="L45" i="21"/>
  <c r="L46" i="21" s="1"/>
  <c r="T45" i="21"/>
  <c r="C45" i="21"/>
  <c r="C46" i="21" s="1"/>
  <c r="K45" i="21"/>
  <c r="K46" i="21" s="1"/>
  <c r="S45" i="21"/>
  <c r="S46" i="21" s="1"/>
  <c r="D46" i="20"/>
  <c r="L46" i="20"/>
  <c r="T46" i="20"/>
  <c r="Z51" i="20"/>
  <c r="Q27" i="19"/>
  <c r="V45" i="19"/>
  <c r="V46" i="19" s="1"/>
  <c r="Z45" i="18"/>
  <c r="Z44" i="18"/>
  <c r="D45" i="17"/>
  <c r="D46" i="16"/>
  <c r="L46" i="16"/>
  <c r="T46" i="16"/>
  <c r="Z51" i="14"/>
  <c r="Z14" i="13"/>
  <c r="E45" i="12"/>
  <c r="M45" i="12"/>
  <c r="D46" i="10"/>
  <c r="L46" i="10"/>
  <c r="X45" i="9"/>
  <c r="Z45" i="9" s="1"/>
  <c r="E27" i="7"/>
  <c r="E46" i="7" s="1"/>
  <c r="M27" i="7"/>
  <c r="M46" i="7" s="1"/>
  <c r="U27" i="7"/>
  <c r="U46" i="7" s="1"/>
  <c r="D27" i="6"/>
  <c r="L27" i="6"/>
  <c r="T27" i="6"/>
  <c r="J45" i="6"/>
  <c r="J46" i="6" s="1"/>
  <c r="R45" i="6"/>
  <c r="R46" i="6" s="1"/>
  <c r="G27" i="5"/>
  <c r="G46" i="5" s="1"/>
  <c r="O27" i="5"/>
  <c r="O46" i="5" s="1"/>
  <c r="W27" i="5"/>
  <c r="W46" i="5" s="1"/>
  <c r="O45" i="5"/>
  <c r="W45" i="5"/>
  <c r="Z51" i="5"/>
  <c r="H27" i="4"/>
  <c r="H46" i="4" s="1"/>
  <c r="P27" i="4"/>
  <c r="P46" i="4" s="1"/>
  <c r="X27" i="4"/>
  <c r="Z51" i="4"/>
  <c r="T46" i="29"/>
  <c r="X46" i="28"/>
  <c r="I46" i="27"/>
  <c r="Y46" i="27"/>
  <c r="Z27" i="29"/>
  <c r="X46" i="29"/>
  <c r="Z46" i="29" s="1"/>
  <c r="C46" i="27"/>
  <c r="K46" i="27"/>
  <c r="N46" i="1"/>
  <c r="V46" i="1"/>
  <c r="G46" i="31"/>
  <c r="O46" i="31"/>
  <c r="W46" i="31"/>
  <c r="H46" i="30"/>
  <c r="P46" i="30"/>
  <c r="Z27" i="30"/>
  <c r="X46" i="30"/>
  <c r="Z46" i="30" s="1"/>
  <c r="J46" i="28"/>
  <c r="R46" i="28"/>
  <c r="AA46" i="28"/>
  <c r="D46" i="27"/>
  <c r="T46" i="27"/>
  <c r="O46" i="1"/>
  <c r="P46" i="31"/>
  <c r="R46" i="29"/>
  <c r="AA46" i="29"/>
  <c r="C46" i="28"/>
  <c r="K46" i="28"/>
  <c r="S46" i="28"/>
  <c r="D46" i="28"/>
  <c r="E46" i="27"/>
  <c r="M46" i="27"/>
  <c r="F46" i="1"/>
  <c r="G46" i="1"/>
  <c r="W46" i="1"/>
  <c r="H46" i="31"/>
  <c r="X46" i="31"/>
  <c r="Z46" i="31" s="1"/>
  <c r="Z27" i="31"/>
  <c r="H46" i="1"/>
  <c r="P46" i="1"/>
  <c r="X46" i="1"/>
  <c r="Z46" i="1" s="1"/>
  <c r="Z27" i="1"/>
  <c r="J46" i="30"/>
  <c r="R46" i="30"/>
  <c r="AA46" i="30"/>
  <c r="C46" i="29"/>
  <c r="K46" i="29"/>
  <c r="S46" i="29"/>
  <c r="D46" i="29"/>
  <c r="L46" i="28"/>
  <c r="AA46" i="27"/>
  <c r="K46" i="26"/>
  <c r="Z26" i="27"/>
  <c r="V46" i="26"/>
  <c r="Z27" i="23"/>
  <c r="G46" i="21"/>
  <c r="O46" i="21"/>
  <c r="W46" i="21"/>
  <c r="E46" i="26"/>
  <c r="N46" i="26"/>
  <c r="V46" i="25"/>
  <c r="X46" i="21"/>
  <c r="Z27" i="21"/>
  <c r="V46" i="20"/>
  <c r="Q46" i="19"/>
  <c r="X27" i="15"/>
  <c r="Z14" i="15"/>
  <c r="X46" i="26"/>
  <c r="Z46" i="26" s="1"/>
  <c r="E46" i="24"/>
  <c r="J46" i="23"/>
  <c r="R46" i="23"/>
  <c r="X46" i="22"/>
  <c r="Z27" i="22"/>
  <c r="W46" i="20"/>
  <c r="J46" i="19"/>
  <c r="Y27" i="19"/>
  <c r="Z26" i="19"/>
  <c r="K46" i="18"/>
  <c r="U46" i="26"/>
  <c r="Z14" i="1"/>
  <c r="Z14" i="31"/>
  <c r="Z14" i="30"/>
  <c r="Z14" i="29"/>
  <c r="Z14" i="28"/>
  <c r="M46" i="24"/>
  <c r="C46" i="23"/>
  <c r="K46" i="23"/>
  <c r="S46" i="23"/>
  <c r="E46" i="23"/>
  <c r="P46" i="20"/>
  <c r="X27" i="20"/>
  <c r="Z26" i="20"/>
  <c r="C46" i="19"/>
  <c r="S46" i="19"/>
  <c r="X46" i="24"/>
  <c r="Z46" i="24" s="1"/>
  <c r="Z27" i="24"/>
  <c r="Z27" i="26"/>
  <c r="U46" i="24"/>
  <c r="D46" i="23"/>
  <c r="L46" i="23"/>
  <c r="T46" i="23"/>
  <c r="M46" i="23"/>
  <c r="I46" i="20"/>
  <c r="Y27" i="20"/>
  <c r="Y46" i="20" s="1"/>
  <c r="Z14" i="20"/>
  <c r="Z38" i="26"/>
  <c r="F46" i="24"/>
  <c r="N46" i="24"/>
  <c r="V46" i="24"/>
  <c r="U46" i="23"/>
  <c r="C46" i="22"/>
  <c r="K46" i="22"/>
  <c r="E46" i="22"/>
  <c r="T46" i="21"/>
  <c r="AA46" i="20"/>
  <c r="E46" i="19"/>
  <c r="M46" i="19"/>
  <c r="U46" i="19"/>
  <c r="Z38" i="1"/>
  <c r="Z38" i="31"/>
  <c r="Z38" i="30"/>
  <c r="Z38" i="29"/>
  <c r="Z38" i="28"/>
  <c r="I45" i="27"/>
  <c r="Q45" i="27"/>
  <c r="Q46" i="27" s="1"/>
  <c r="Y45" i="27"/>
  <c r="Z45" i="27" s="1"/>
  <c r="Z44" i="27"/>
  <c r="G46" i="24"/>
  <c r="O46" i="24"/>
  <c r="W46" i="24"/>
  <c r="F46" i="23"/>
  <c r="N46" i="23"/>
  <c r="V46" i="23"/>
  <c r="D46" i="22"/>
  <c r="L46" i="22"/>
  <c r="T46" i="22"/>
  <c r="M46" i="22"/>
  <c r="C46" i="20"/>
  <c r="K46" i="20"/>
  <c r="F46" i="20"/>
  <c r="N46" i="19"/>
  <c r="Y45" i="19"/>
  <c r="U46" i="14"/>
  <c r="L27" i="18"/>
  <c r="L46" i="18" s="1"/>
  <c r="T27" i="18"/>
  <c r="T46" i="18" s="1"/>
  <c r="O46" i="18"/>
  <c r="Z45" i="16"/>
  <c r="Z27" i="11"/>
  <c r="E46" i="18"/>
  <c r="M46" i="18"/>
  <c r="U46" i="18"/>
  <c r="H46" i="17"/>
  <c r="P46" i="17"/>
  <c r="X27" i="17"/>
  <c r="Z14" i="17"/>
  <c r="V46" i="13"/>
  <c r="X46" i="13"/>
  <c r="Z46" i="13" s="1"/>
  <c r="Z27" i="13"/>
  <c r="X46" i="12"/>
  <c r="Z14" i="24"/>
  <c r="Z14" i="23"/>
  <c r="Z14" i="22"/>
  <c r="Z14" i="21"/>
  <c r="S46" i="15"/>
  <c r="X27" i="14"/>
  <c r="Z14" i="14"/>
  <c r="G46" i="13"/>
  <c r="O46" i="13"/>
  <c r="W46" i="13"/>
  <c r="R46" i="11"/>
  <c r="N46" i="15"/>
  <c r="P46" i="13"/>
  <c r="J46" i="12"/>
  <c r="Y27" i="12"/>
  <c r="Y46" i="12" s="1"/>
  <c r="Z26" i="12"/>
  <c r="X46" i="9"/>
  <c r="X27" i="18"/>
  <c r="F46" i="17"/>
  <c r="G46" i="16"/>
  <c r="O46" i="16"/>
  <c r="W46" i="16"/>
  <c r="E46" i="15"/>
  <c r="M46" i="15"/>
  <c r="U46" i="15"/>
  <c r="V46" i="15"/>
  <c r="J46" i="14"/>
  <c r="R46" i="14"/>
  <c r="AA46" i="14"/>
  <c r="I46" i="13"/>
  <c r="C46" i="12"/>
  <c r="K46" i="12"/>
  <c r="S46" i="12"/>
  <c r="Z38" i="25"/>
  <c r="Z38" i="24"/>
  <c r="D46" i="17"/>
  <c r="T46" i="17"/>
  <c r="H46" i="16"/>
  <c r="P46" i="16"/>
  <c r="X27" i="16"/>
  <c r="Z14" i="16"/>
  <c r="C46" i="14"/>
  <c r="K46" i="14"/>
  <c r="S46" i="14"/>
  <c r="F46" i="14"/>
  <c r="J46" i="13"/>
  <c r="R46" i="13"/>
  <c r="Z45" i="12"/>
  <c r="R27" i="18"/>
  <c r="R46" i="18" s="1"/>
  <c r="Z14" i="18"/>
  <c r="E46" i="17"/>
  <c r="M46" i="17"/>
  <c r="U46" i="17"/>
  <c r="N46" i="17"/>
  <c r="I46" i="16"/>
  <c r="Q46" i="16"/>
  <c r="Y46" i="16"/>
  <c r="G46" i="15"/>
  <c r="W46" i="15"/>
  <c r="D46" i="14"/>
  <c r="C46" i="13"/>
  <c r="K46" i="13"/>
  <c r="S46" i="13"/>
  <c r="E46" i="12"/>
  <c r="M46" i="12"/>
  <c r="Q45" i="12"/>
  <c r="Q46" i="12" s="1"/>
  <c r="N46" i="11"/>
  <c r="X45" i="8"/>
  <c r="Z45" i="8" s="1"/>
  <c r="Z38" i="8"/>
  <c r="O46" i="11"/>
  <c r="J46" i="11"/>
  <c r="Y27" i="10"/>
  <c r="Y46" i="10" s="1"/>
  <c r="Z26" i="10"/>
  <c r="X45" i="14"/>
  <c r="Z45" i="14" s="1"/>
  <c r="J46" i="9"/>
  <c r="R46" i="9"/>
  <c r="Y27" i="9"/>
  <c r="Y46" i="9" s="1"/>
  <c r="Z26" i="9"/>
  <c r="H46" i="8"/>
  <c r="X46" i="8"/>
  <c r="Z46" i="8" s="1"/>
  <c r="Z27" i="8"/>
  <c r="M46" i="4"/>
  <c r="U46" i="4"/>
  <c r="Z38" i="18"/>
  <c r="Z38" i="17"/>
  <c r="Z38" i="16"/>
  <c r="Z38" i="15"/>
  <c r="G27" i="12"/>
  <c r="G46" i="12" s="1"/>
  <c r="O27" i="12"/>
  <c r="O46" i="12" s="1"/>
  <c r="W27" i="12"/>
  <c r="W46" i="12" s="1"/>
  <c r="Z14" i="11"/>
  <c r="M46" i="10"/>
  <c r="U46" i="10"/>
  <c r="P46" i="10"/>
  <c r="C46" i="9"/>
  <c r="K46" i="9"/>
  <c r="S46" i="9"/>
  <c r="AA46" i="9"/>
  <c r="C46" i="11"/>
  <c r="K46" i="11"/>
  <c r="S46" i="11"/>
  <c r="AA46" i="11"/>
  <c r="X45" i="11"/>
  <c r="Z45" i="11" s="1"/>
  <c r="Z38" i="11"/>
  <c r="F46" i="10"/>
  <c r="N46" i="10"/>
  <c r="V46" i="10"/>
  <c r="X46" i="10"/>
  <c r="L45" i="14"/>
  <c r="L46" i="14" s="1"/>
  <c r="T45" i="14"/>
  <c r="T46" i="14" s="1"/>
  <c r="D27" i="11"/>
  <c r="D46" i="11" s="1"/>
  <c r="L27" i="11"/>
  <c r="L46" i="11" s="1"/>
  <c r="T27" i="11"/>
  <c r="T46" i="11" s="1"/>
  <c r="G46" i="10"/>
  <c r="O46" i="10"/>
  <c r="W46" i="10"/>
  <c r="E46" i="9"/>
  <c r="M46" i="9"/>
  <c r="U46" i="9"/>
  <c r="P46" i="9"/>
  <c r="Z27" i="3"/>
  <c r="Y46" i="2"/>
  <c r="P46" i="8"/>
  <c r="X46" i="7"/>
  <c r="K46" i="6"/>
  <c r="Z38" i="10"/>
  <c r="Y46" i="7"/>
  <c r="Z27" i="7"/>
  <c r="P46" i="6"/>
  <c r="F46" i="5"/>
  <c r="X45" i="4"/>
  <c r="Z45" i="4" s="1"/>
  <c r="Z38" i="4"/>
  <c r="Z27" i="2"/>
  <c r="N46" i="7"/>
  <c r="H46" i="7"/>
  <c r="Z38" i="7"/>
  <c r="P46" i="5"/>
  <c r="V46" i="4"/>
  <c r="C46" i="3"/>
  <c r="K46" i="3"/>
  <c r="S46" i="3"/>
  <c r="I46" i="7"/>
  <c r="X45" i="5"/>
  <c r="Z45" i="5" s="1"/>
  <c r="Z38" i="5"/>
  <c r="G46" i="4"/>
  <c r="O46" i="4"/>
  <c r="W46" i="4"/>
  <c r="D46" i="3"/>
  <c r="L46" i="3"/>
  <c r="T46" i="3"/>
  <c r="X45" i="3"/>
  <c r="Z45" i="3" s="1"/>
  <c r="Z38" i="3"/>
  <c r="AA46" i="2"/>
  <c r="J46" i="2"/>
  <c r="R46" i="2"/>
  <c r="D46" i="6"/>
  <c r="L46" i="6"/>
  <c r="T46" i="6"/>
  <c r="X46" i="6"/>
  <c r="Z27" i="4"/>
  <c r="C46" i="2"/>
  <c r="K46" i="2"/>
  <c r="S46" i="2"/>
  <c r="P46" i="7"/>
  <c r="Z27" i="6"/>
  <c r="I45" i="6"/>
  <c r="I46" i="6" s="1"/>
  <c r="Q45" i="6"/>
  <c r="Q46" i="6" s="1"/>
  <c r="Y45" i="6"/>
  <c r="Z45" i="6" s="1"/>
  <c r="Z44" i="6"/>
  <c r="Y46" i="5"/>
  <c r="Z27" i="5"/>
  <c r="F46" i="3"/>
  <c r="N46" i="3"/>
  <c r="V46" i="3"/>
  <c r="Y46" i="3"/>
  <c r="D46" i="2"/>
  <c r="L46" i="2"/>
  <c r="T46" i="2"/>
  <c r="I46" i="2"/>
  <c r="X45" i="2"/>
  <c r="Z45" i="2" s="1"/>
  <c r="Z38" i="2"/>
  <c r="Z14" i="3"/>
  <c r="Z14" i="2"/>
  <c r="I46" i="12" l="1"/>
  <c r="Z27" i="28"/>
  <c r="Z46" i="28"/>
  <c r="Z46" i="7"/>
  <c r="Z27" i="12"/>
  <c r="X46" i="23"/>
  <c r="Z46" i="23" s="1"/>
  <c r="Z27" i="27"/>
  <c r="X46" i="5"/>
  <c r="Z46" i="5" s="1"/>
  <c r="Z27" i="25"/>
  <c r="Z45" i="19"/>
  <c r="Y46" i="22"/>
  <c r="Z46" i="22" s="1"/>
  <c r="Z27" i="14"/>
  <c r="X46" i="14"/>
  <c r="Z46" i="14" s="1"/>
  <c r="X46" i="18"/>
  <c r="Z46" i="18" s="1"/>
  <c r="Z27" i="18"/>
  <c r="X46" i="15"/>
  <c r="Z46" i="15" s="1"/>
  <c r="Z27" i="15"/>
  <c r="Z27" i="10"/>
  <c r="Z27" i="9"/>
  <c r="Z46" i="10"/>
  <c r="X46" i="16"/>
  <c r="Z46" i="16" s="1"/>
  <c r="Z27" i="16"/>
  <c r="Z46" i="9"/>
  <c r="X46" i="3"/>
  <c r="Z46" i="3" s="1"/>
  <c r="X46" i="11"/>
  <c r="Z46" i="11" s="1"/>
  <c r="X46" i="20"/>
  <c r="Z46" i="20" s="1"/>
  <c r="Z27" i="20"/>
  <c r="X46" i="17"/>
  <c r="Z46" i="17" s="1"/>
  <c r="Z27" i="17"/>
  <c r="Y46" i="19"/>
  <c r="Z46" i="19" s="1"/>
  <c r="Z27" i="19"/>
  <c r="Z46" i="27"/>
  <c r="X46" i="4"/>
  <c r="Z46" i="4" s="1"/>
  <c r="Y46" i="6"/>
  <c r="Z46" i="6" s="1"/>
  <c r="X46" i="2"/>
  <c r="Z46" i="2" s="1"/>
  <c r="Z46" i="12"/>
  <c r="Z46" i="21"/>
</calcChain>
</file>

<file path=xl/sharedStrings.xml><?xml version="1.0" encoding="utf-8"?>
<sst xmlns="http://schemas.openxmlformats.org/spreadsheetml/2006/main" count="3999" uniqueCount="108">
  <si>
    <t>Western Cape: Cape Town (CPT) - Table C6 Quarterly Budget Statement - Financial Position ( Waste management                                   ) for 3rd Quarter ended 31 March 2026 (Figures Finalised as at 2026/05/05)</t>
  </si>
  <si>
    <t>Description</t>
  </si>
  <si>
    <t>Q3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</si>
  <si>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</si>
  <si>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</si>
  <si>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</si>
  <si>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</si>
  <si>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</si>
  <si>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</si>
  <si>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</si>
  <si>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</si>
  <si>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</si>
  <si>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</si>
  <si>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</si>
  <si>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</si>
  <si>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</si>
  <si>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</si>
  <si>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</si>
  <si>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</si>
  <si>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</si>
  <si>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</si>
  <si>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</si>
  <si>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</si>
  <si>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</si>
  <si>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</si>
  <si>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</si>
  <si>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</si>
  <si>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</si>
  <si>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</si>
  <si>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</si>
  <si>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</si>
  <si>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</si>
  <si>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</si>
  <si>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</si>
  <si>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</si>
  <si>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</si>
  <si>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Short Term Investments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</si>
  <si>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</si>
  <si>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</si>
  <si>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</si>
  <si>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</si>
  <si>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 receivable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</si>
  <si>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</si>
  <si>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</si>
  <si>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</si>
  <si>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</si>
  <si>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</si>
  <si>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</si>
  <si>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</si>
  <si>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</si>
  <si>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</si>
  <si>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</si>
  <si>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</si>
  <si>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</si>
  <si>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</si>
  <si>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</si>
  <si>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</si>
  <si>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</si>
  <si>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</si>
  <si>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</si>
  <si>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</si>
  <si>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</si>
  <si>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</si>
  <si>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</si>
  <si>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VAT payable</t>
  </si>
  <si>
    <t>Other current liabilities</t>
  </si>
  <si>
    <t>Total current liabilities</t>
  </si>
  <si>
    <t>Non current liabilities</t>
  </si>
  <si>
    <t>Long term Trade and other Payables</t>
  </si>
  <si>
    <t>Other non-current liabilities</t>
  </si>
  <si>
    <t>Total non current liabilities</t>
  </si>
  <si>
    <t>TOTAL LIABILITIES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</si>
  <si>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</si>
  <si>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</si>
  <si>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</si>
  <si>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</si>
  <si>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</si>
  <si>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</si>
  <si>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Western Cape: Matzikama (WC011) - Table C6 Quarterly Budget Statement - Financial Position ( Waste management                                   ) for 3rd Quarter ended 31 March 2026 (Figures Finalised as at 2026/05/05)</t>
  </si>
  <si>
    <t>Western Cape: Cederberg (WC012) - Table C6 Quarterly Budget Statement - Financial Position ( Waste management                                   ) for 3rd Quarter ended 31 March 2026 (Figures Finalised as at 2026/05/05)</t>
  </si>
  <si>
    <t>Western Cape: Bergrivier (WC013) - Table C6 Quarterly Budget Statement - Financial Position ( Waste management                                   ) for 3rd Quarter ended 31 March 2026 (Figures Finalised as at 2026/05/05)</t>
  </si>
  <si>
    <t>Western Cape: Saldanha Bay (WC014) - Table C6 Quarterly Budget Statement - Financial Position ( Waste management                                   ) for 3rd Quarter ended 31 March 2026 (Figures Finalised as at 2026/05/05)</t>
  </si>
  <si>
    <t>Western Cape: Swartland (WC015) - Table C6 Quarterly Budget Statement - Financial Position ( Waste management                                   ) for 3rd Quarter ended 31 March 2026 (Figures Finalised as at 2026/05/05)</t>
  </si>
  <si>
    <t>Western Cape: West Coast (DC1) - Table C6 Quarterly Budget Statement - Financial Position ( Waste management                                   ) for 3rd Quarter ended 31 March 2026 (Figures Finalised as at 2026/05/05)</t>
  </si>
  <si>
    <t>Western Cape: Witzenberg (WC022) - Table C6 Quarterly Budget Statement - Financial Position ( Waste management                                   ) for 3rd Quarter ended 31 March 2026 (Figures Finalised as at 2026/05/05)</t>
  </si>
  <si>
    <t>Western Cape: Drakenstein (WC023) - Table C6 Quarterly Budget Statement - Financial Position ( Waste management                                   ) for 3rd Quarter ended 31 March 2026 (Figures Finalised as at 2026/05/05)</t>
  </si>
  <si>
    <t>Western Cape: Stellenbosch (WC024) - Table C6 Quarterly Budget Statement - Financial Position ( Waste management                                   ) for 3rd Quarter ended 31 March 2026 (Figures Finalised as at 2026/05/05)</t>
  </si>
  <si>
    <t>Western Cape: Breede Valley (WC025) - Table C6 Quarterly Budget Statement - Financial Position ( Waste management                                   ) for 3rd Quarter ended 31 March 2026 (Figures Finalised as at 2026/05/05)</t>
  </si>
  <si>
    <t>Western Cape: Langeberg (WC026) - Table C6 Quarterly Budget Statement - Financial Position ( Waste management                                   ) for 3rd Quarter ended 31 March 2026 (Figures Finalised as at 2026/05/05)</t>
  </si>
  <si>
    <t>Western Cape: Cape Winelands DM (DC2) - Table C6 Quarterly Budget Statement - Financial Position ( Waste management                                   ) for 3rd Quarter ended 31 March 2026 (Figures Finalised as at 2026/05/05)</t>
  </si>
  <si>
    <t>Western Cape: Theewaterskloof (WC031) - Table C6 Quarterly Budget Statement - Financial Position ( Waste management                                   ) for 3rd Quarter ended 31 March 2026 (Figures Finalised as at 2026/05/05)</t>
  </si>
  <si>
    <t>Western Cape: Overstrand (WC032) - Table C6 Quarterly Budget Statement - Financial Position ( Waste management                                   ) for 3rd Quarter ended 31 March 2026 (Figures Finalised as at 2026/05/05)</t>
  </si>
  <si>
    <t>Western Cape: Cape Agulhas (WC033) - Table C6 Quarterly Budget Statement - Financial Position ( Waste management                                   ) for 3rd Quarter ended 31 March 2026 (Figures Finalised as at 2026/05/05)</t>
  </si>
  <si>
    <t>Western Cape: Swellendam (WC034) - Table C6 Quarterly Budget Statement - Financial Position ( Waste management                                   ) for 3rd Quarter ended 31 March 2026 (Figures Finalised as at 2026/05/05)</t>
  </si>
  <si>
    <t>Western Cape: Overberg (DC3) - Table C6 Quarterly Budget Statement - Financial Position ( Waste management                                   ) for 3rd Quarter ended 31 March 2026 (Figures Finalised as at 2026/05/05)</t>
  </si>
  <si>
    <t>Western Cape: Kannaland (WC041) - Table C6 Quarterly Budget Statement - Financial Position ( Waste management                                   ) for 3rd Quarter ended 31 March 2026 (Figures Finalised as at 2026/05/05)</t>
  </si>
  <si>
    <t>Western Cape: Hessequa (WC042) - Table C6 Quarterly Budget Statement - Financial Position ( Waste management                                   ) for 3rd Quarter ended 31 March 2026 (Figures Finalised as at 2026/05/05)</t>
  </si>
  <si>
    <t>Western Cape: Mossel Bay (WC043) - Table C6 Quarterly Budget Statement - Financial Position ( Waste management                                   ) for 3rd Quarter ended 31 March 2026 (Figures Finalised as at 2026/05/05)</t>
  </si>
  <si>
    <t>Western Cape: George (WC044) - Table C6 Quarterly Budget Statement - Financial Position ( Waste management                                   ) for 3rd Quarter ended 31 March 2026 (Figures Finalised as at 2026/05/05)</t>
  </si>
  <si>
    <t>Western Cape: Oudtshoorn (WC045) - Table C6 Quarterly Budget Statement - Financial Position ( Waste management                                   ) for 3rd Quarter ended 31 March 2026 (Figures Finalised as at 2026/05/05)</t>
  </si>
  <si>
    <t>Western Cape: Bitou (WC047) - Table C6 Quarterly Budget Statement - Financial Position ( Waste management                                   ) for 3rd Quarter ended 31 March 2026 (Figures Finalised as at 2026/05/05)</t>
  </si>
  <si>
    <t>Western Cape: Knysna (WC048) - Table C6 Quarterly Budget Statement - Financial Position ( Waste management                                   ) for 3rd Quarter ended 31 March 2026 (Figures Finalised as at 2026/05/05)</t>
  </si>
  <si>
    <t>Western Cape: Garden Route (DC4) - Table C6 Quarterly Budget Statement - Financial Position ( Waste management                                   ) for 3rd Quarter ended 31 March 2026 (Figures Finalised as at 2026/05/05)</t>
  </si>
  <si>
    <t>Western Cape: Laingsburg (WC051) - Table C6 Quarterly Budget Statement - Financial Position ( Waste management                                   ) for 3rd Quarter ended 31 March 2026 (Figures Finalised as at 2026/05/05)</t>
  </si>
  <si>
    <t>Western Cape: Prince Albert (WC052) - Table C6 Quarterly Budget Statement - Financial Position ( Waste management                                   ) for 3rd Quarter ended 31 March 2026 (Figures Finalised as at 2026/05/05)</t>
  </si>
  <si>
    <t>Western Cape: Beaufort West (WC053) - Table C6 Quarterly Budget Statement - Financial Position ( Waste management                                   ) for 3rd Quarter ended 31 March 2026 (Figures Finalised as at 2026/05/05)</t>
  </si>
  <si>
    <t>Western Cape: Central Karoo (DC5) - Table C6 Quarterly Budget Statement - Financial Position ( Waste management                                   ) for 3rd Quarter ended 31 March 2026 (Figures Finalised as at 2026/05/05)</t>
  </si>
  <si>
    <t>Summary - Table C6 Quarterly Budget Statement - Financial Position ( Waste management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</si>
</sst>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4" fillId="0" borderId="0" xfId="0" applyFont="1"/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167" fontId="6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-38393731</v>
      </c>
      <c r="D8" s="18"/>
      <c r="E8" s="19">
        <v>374100113</v>
      </c>
      <c r="F8" s="20">
        <v>-398332509</v>
      </c>
      <c r="G8" s="20">
        <v>36201345</v>
      </c>
      <c r="H8" s="20">
        <v>18751757</v>
      </c>
      <c r="I8" s="20">
        <v>23017901</v>
      </c>
      <c r="J8" s="20">
        <v>77971003</v>
      </c>
      <c r="K8" s="20">
        <v>-550071329</v>
      </c>
      <c r="L8" s="20">
        <v>22424591</v>
      </c>
      <c r="M8" s="20">
        <v>7471099</v>
      </c>
      <c r="N8" s="20">
        <v>-520175639</v>
      </c>
      <c r="O8" s="20">
        <v>-28054286</v>
      </c>
      <c r="P8" s="20">
        <v>15490092</v>
      </c>
      <c r="Q8" s="20">
        <v>-18581854</v>
      </c>
      <c r="R8" s="20">
        <v>-31146048</v>
      </c>
      <c r="S8" s="20"/>
      <c r="T8" s="20"/>
      <c r="U8" s="20"/>
      <c r="V8" s="20"/>
      <c r="W8" s="20">
        <v>-473350684</v>
      </c>
      <c r="X8" s="20"/>
      <c r="Y8" s="20">
        <v>-473350684</v>
      </c>
      <c r="Z8" s="21"/>
      <c r="AA8" s="22">
        <v>-398332509</v>
      </c>
    </row>
    <row r="9" spans="1:27" x14ac:dyDescent="0.25">
      <c r="A9" s="23" t="s">
        <v>38</v>
      </c>
      <c r="B9" s="17" t="s">
        <v>33</v>
      </c>
      <c r="C9" s="18">
        <v>-1092</v>
      </c>
      <c r="D9" s="18"/>
      <c r="E9" s="19"/>
      <c r="F9" s="20">
        <v>-1093</v>
      </c>
      <c r="G9" s="20">
        <v>-3516658</v>
      </c>
      <c r="H9" s="20">
        <v>-3515824</v>
      </c>
      <c r="I9" s="20">
        <v>-3469804</v>
      </c>
      <c r="J9" s="20">
        <v>-10502286</v>
      </c>
      <c r="K9" s="20">
        <v>-3492124</v>
      </c>
      <c r="L9" s="20">
        <v>-3439698</v>
      </c>
      <c r="M9" s="20">
        <v>-3510002</v>
      </c>
      <c r="N9" s="20">
        <v>-10441824</v>
      </c>
      <c r="O9" s="20">
        <v>-32586180</v>
      </c>
      <c r="P9" s="20">
        <v>-7383087</v>
      </c>
      <c r="Q9" s="20">
        <v>-7499322</v>
      </c>
      <c r="R9" s="20">
        <v>-47468589</v>
      </c>
      <c r="S9" s="20"/>
      <c r="T9" s="20"/>
      <c r="U9" s="20"/>
      <c r="V9" s="20"/>
      <c r="W9" s="20">
        <v>-68412699</v>
      </c>
      <c r="X9" s="20"/>
      <c r="Y9" s="20">
        <v>-68412699</v>
      </c>
      <c r="Z9" s="21"/>
      <c r="AA9" s="22">
        <v>-1093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4499249</v>
      </c>
      <c r="D11" s="18"/>
      <c r="E11" s="19">
        <v>29515576</v>
      </c>
      <c r="F11" s="20">
        <v>32838585</v>
      </c>
      <c r="G11" s="20"/>
      <c r="H11" s="20"/>
      <c r="I11" s="20"/>
      <c r="J11" s="20"/>
      <c r="K11" s="20">
        <v>31424483</v>
      </c>
      <c r="L11" s="20"/>
      <c r="M11" s="20"/>
      <c r="N11" s="20">
        <v>31424483</v>
      </c>
      <c r="O11" s="20"/>
      <c r="P11" s="20"/>
      <c r="Q11" s="20"/>
      <c r="R11" s="20"/>
      <c r="S11" s="20"/>
      <c r="T11" s="20"/>
      <c r="U11" s="20"/>
      <c r="V11" s="20"/>
      <c r="W11" s="20">
        <v>31424483</v>
      </c>
      <c r="X11" s="20"/>
      <c r="Y11" s="20">
        <v>31424483</v>
      </c>
      <c r="Z11" s="21"/>
      <c r="AA11" s="22">
        <v>32838585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-21507</v>
      </c>
      <c r="D13" s="18"/>
      <c r="E13" s="19"/>
      <c r="F13" s="20">
        <v>-21507</v>
      </c>
      <c r="G13" s="20"/>
      <c r="H13" s="20"/>
      <c r="I13" s="20"/>
      <c r="J13" s="20"/>
      <c r="K13" s="20">
        <v>-21507</v>
      </c>
      <c r="L13" s="20"/>
      <c r="M13" s="20"/>
      <c r="N13" s="20">
        <v>-21507</v>
      </c>
      <c r="O13" s="20"/>
      <c r="P13" s="20"/>
      <c r="Q13" s="20"/>
      <c r="R13" s="20"/>
      <c r="S13" s="20"/>
      <c r="T13" s="20"/>
      <c r="U13" s="20"/>
      <c r="V13" s="20"/>
      <c r="W13" s="20">
        <v>-21507</v>
      </c>
      <c r="X13" s="20"/>
      <c r="Y13" s="20">
        <v>-21507</v>
      </c>
      <c r="Z13" s="21"/>
      <c r="AA13" s="22">
        <v>-21507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-33917081</v>
      </c>
      <c r="D14" s="29">
        <f>SUM(D6:D13)</f>
        <v>0</v>
      </c>
      <c r="E14" s="30">
        <f t="shared" si="0"/>
        <v>403615689</v>
      </c>
      <c r="F14" s="31">
        <f t="shared" si="0"/>
        <v>-365516524</v>
      </c>
      <c r="G14" s="31">
        <f t="shared" si="0"/>
        <v>32684687</v>
      </c>
      <c r="H14" s="31">
        <f t="shared" si="0"/>
        <v>15235933</v>
      </c>
      <c r="I14" s="31">
        <f t="shared" si="0"/>
        <v>19548097</v>
      </c>
      <c r="J14" s="31">
        <f t="shared" si="0"/>
        <v>67468717</v>
      </c>
      <c r="K14" s="31">
        <f t="shared" si="0"/>
        <v>-522160477</v>
      </c>
      <c r="L14" s="31">
        <f t="shared" si="0"/>
        <v>18984893</v>
      </c>
      <c r="M14" s="31">
        <f t="shared" si="0"/>
        <v>3961097</v>
      </c>
      <c r="N14" s="31">
        <f t="shared" si="0"/>
        <v>-499214487</v>
      </c>
      <c r="O14" s="31">
        <f t="shared" si="0"/>
        <v>-60640466</v>
      </c>
      <c r="P14" s="31">
        <f t="shared" si="0"/>
        <v>8107005</v>
      </c>
      <c r="Q14" s="31">
        <f t="shared" si="0"/>
        <v>-26081176</v>
      </c>
      <c r="R14" s="31">
        <f t="shared" si="0"/>
        <v>-78614637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-510360407</v>
      </c>
      <c r="X14" s="31">
        <f t="shared" si="0"/>
        <v>0</v>
      </c>
      <c r="Y14" s="31">
        <f t="shared" si="0"/>
        <v>-510360407</v>
      </c>
      <c r="Z14" s="32">
        <f>+IF(X14&lt;&gt;0,+(Y14/X14)*100,0)</f>
        <v>0</v>
      </c>
      <c r="AA14" s="33">
        <f>SUM(AA6:AA13)</f>
        <v>-365516524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2130029748</v>
      </c>
      <c r="D18" s="18"/>
      <c r="E18" s="19">
        <v>-29555401</v>
      </c>
      <c r="F18" s="20">
        <v>2098963325</v>
      </c>
      <c r="G18" s="24">
        <v>-7975698</v>
      </c>
      <c r="H18" s="24">
        <v>-5224331</v>
      </c>
      <c r="I18" s="24">
        <v>-5384089</v>
      </c>
      <c r="J18" s="20">
        <v>-18584118</v>
      </c>
      <c r="K18" s="24">
        <v>2131441478</v>
      </c>
      <c r="L18" s="24">
        <v>-3691769</v>
      </c>
      <c r="M18" s="20">
        <v>-1395479</v>
      </c>
      <c r="N18" s="24">
        <v>2126354230</v>
      </c>
      <c r="O18" s="24">
        <v>-4164938</v>
      </c>
      <c r="P18" s="24">
        <v>-5677421</v>
      </c>
      <c r="Q18" s="20">
        <v>-5409058</v>
      </c>
      <c r="R18" s="24">
        <v>-15251417</v>
      </c>
      <c r="S18" s="24"/>
      <c r="T18" s="20"/>
      <c r="U18" s="24"/>
      <c r="V18" s="24"/>
      <c r="W18" s="24">
        <v>2092518695</v>
      </c>
      <c r="X18" s="20">
        <v>61232700</v>
      </c>
      <c r="Y18" s="24">
        <v>2031285995</v>
      </c>
      <c r="Z18" s="25">
        <v>3317.3222722499581</v>
      </c>
      <c r="AA18" s="26">
        <v>2098963325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340</v>
      </c>
      <c r="D22" s="18"/>
      <c r="E22" s="19"/>
      <c r="F22" s="20">
        <v>340</v>
      </c>
      <c r="G22" s="20"/>
      <c r="H22" s="20"/>
      <c r="I22" s="20"/>
      <c r="J22" s="20"/>
      <c r="K22" s="20">
        <v>340</v>
      </c>
      <c r="L22" s="20"/>
      <c r="M22" s="20"/>
      <c r="N22" s="20">
        <v>340</v>
      </c>
      <c r="O22" s="20"/>
      <c r="P22" s="20"/>
      <c r="Q22" s="20"/>
      <c r="R22" s="20"/>
      <c r="S22" s="20"/>
      <c r="T22" s="20"/>
      <c r="U22" s="20"/>
      <c r="V22" s="20"/>
      <c r="W22" s="20">
        <v>340</v>
      </c>
      <c r="X22" s="20"/>
      <c r="Y22" s="20">
        <v>340</v>
      </c>
      <c r="Z22" s="21"/>
      <c r="AA22" s="22">
        <v>340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2130030088</v>
      </c>
      <c r="D26" s="29">
        <f t="shared" ref="D26:Y26" si="1">SUM(D16:D25)</f>
        <v>0</v>
      </c>
      <c r="E26" s="35">
        <f t="shared" si="1"/>
        <v>-29555401</v>
      </c>
      <c r="F26" s="36">
        <f t="shared" si="1"/>
        <v>2098963665</v>
      </c>
      <c r="G26" s="36">
        <f t="shared" si="1"/>
        <v>-7975698</v>
      </c>
      <c r="H26" s="36">
        <f t="shared" si="1"/>
        <v>-5224331</v>
      </c>
      <c r="I26" s="36">
        <f t="shared" si="1"/>
        <v>-5384089</v>
      </c>
      <c r="J26" s="36">
        <f t="shared" si="1"/>
        <v>-18584118</v>
      </c>
      <c r="K26" s="36">
        <f t="shared" si="1"/>
        <v>2131441818</v>
      </c>
      <c r="L26" s="36">
        <f t="shared" si="1"/>
        <v>-3691769</v>
      </c>
      <c r="M26" s="36">
        <f t="shared" si="1"/>
        <v>-1395479</v>
      </c>
      <c r="N26" s="36">
        <f t="shared" si="1"/>
        <v>2126354570</v>
      </c>
      <c r="O26" s="36">
        <f t="shared" si="1"/>
        <v>-4164938</v>
      </c>
      <c r="P26" s="36">
        <f t="shared" si="1"/>
        <v>-5677421</v>
      </c>
      <c r="Q26" s="36">
        <f t="shared" si="1"/>
        <v>-5409058</v>
      </c>
      <c r="R26" s="36">
        <f t="shared" si="1"/>
        <v>-15251417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2092519035</v>
      </c>
      <c r="X26" s="36">
        <f t="shared" si="1"/>
        <v>61232700</v>
      </c>
      <c r="Y26" s="36">
        <f t="shared" si="1"/>
        <v>2031286335</v>
      </c>
      <c r="Z26" s="37">
        <f>+IF(X26&lt;&gt;0,+(Y26/X26)*100,0)</f>
        <v>3317.3228275088313</v>
      </c>
      <c r="AA26" s="38">
        <f>SUM(AA16:AA25)</f>
        <v>2098963665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2096113007</v>
      </c>
      <c r="D27" s="29">
        <f>+D14+D26</f>
        <v>0</v>
      </c>
      <c r="E27" s="30">
        <f t="shared" si="2"/>
        <v>374060288</v>
      </c>
      <c r="F27" s="31">
        <f t="shared" si="2"/>
        <v>1733447141</v>
      </c>
      <c r="G27" s="31">
        <f t="shared" si="2"/>
        <v>24708989</v>
      </c>
      <c r="H27" s="31">
        <f t="shared" si="2"/>
        <v>10011602</v>
      </c>
      <c r="I27" s="31">
        <f t="shared" si="2"/>
        <v>14164008</v>
      </c>
      <c r="J27" s="31">
        <f t="shared" si="2"/>
        <v>48884599</v>
      </c>
      <c r="K27" s="31">
        <f t="shared" si="2"/>
        <v>1609281341</v>
      </c>
      <c r="L27" s="31">
        <f t="shared" si="2"/>
        <v>15293124</v>
      </c>
      <c r="M27" s="31">
        <f t="shared" si="2"/>
        <v>2565618</v>
      </c>
      <c r="N27" s="31">
        <f t="shared" si="2"/>
        <v>1627140083</v>
      </c>
      <c r="O27" s="31">
        <f t="shared" si="2"/>
        <v>-64805404</v>
      </c>
      <c r="P27" s="31">
        <f t="shared" si="2"/>
        <v>2429584</v>
      </c>
      <c r="Q27" s="31">
        <f t="shared" si="2"/>
        <v>-31490234</v>
      </c>
      <c r="R27" s="31">
        <f t="shared" si="2"/>
        <v>-93866054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1582158628</v>
      </c>
      <c r="X27" s="31">
        <f t="shared" si="2"/>
        <v>61232700</v>
      </c>
      <c r="Y27" s="31">
        <f t="shared" si="2"/>
        <v>1520925928</v>
      </c>
      <c r="Z27" s="32">
        <f>+IF(X27&lt;&gt;0,+(Y27/X27)*100,0)</f>
        <v>2483.8459319938529</v>
      </c>
      <c r="AA27" s="33">
        <f>+AA14+AA26</f>
        <v>1733447141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299904</v>
      </c>
      <c r="D32" s="18"/>
      <c r="E32" s="19">
        <v>331670</v>
      </c>
      <c r="F32" s="20">
        <v>171685</v>
      </c>
      <c r="G32" s="20"/>
      <c r="H32" s="20"/>
      <c r="I32" s="20">
        <v>4298</v>
      </c>
      <c r="J32" s="20">
        <v>4298</v>
      </c>
      <c r="K32" s="20">
        <v>94668</v>
      </c>
      <c r="L32" s="20"/>
      <c r="M32" s="20"/>
      <c r="N32" s="20">
        <v>94668</v>
      </c>
      <c r="O32" s="20"/>
      <c r="P32" s="20">
        <v>-4298</v>
      </c>
      <c r="Q32" s="20"/>
      <c r="R32" s="20">
        <v>-4298</v>
      </c>
      <c r="S32" s="20"/>
      <c r="T32" s="20"/>
      <c r="U32" s="20"/>
      <c r="V32" s="20"/>
      <c r="W32" s="20">
        <v>94668</v>
      </c>
      <c r="X32" s="20"/>
      <c r="Y32" s="20">
        <v>94668</v>
      </c>
      <c r="Z32" s="21"/>
      <c r="AA32" s="22">
        <v>171685</v>
      </c>
    </row>
    <row r="33" spans="1:27" x14ac:dyDescent="0.25">
      <c r="A33" s="23" t="s">
        <v>61</v>
      </c>
      <c r="B33" s="17" t="s">
        <v>33</v>
      </c>
      <c r="C33" s="18">
        <v>66297199</v>
      </c>
      <c r="D33" s="18"/>
      <c r="E33" s="19"/>
      <c r="F33" s="20">
        <v>-58068406</v>
      </c>
      <c r="G33" s="20">
        <v>-340631490</v>
      </c>
      <c r="H33" s="20">
        <v>17539605</v>
      </c>
      <c r="I33" s="20">
        <v>21922201</v>
      </c>
      <c r="J33" s="20">
        <v>-301169684</v>
      </c>
      <c r="K33" s="20">
        <v>-43012292</v>
      </c>
      <c r="L33" s="20">
        <v>119575831</v>
      </c>
      <c r="M33" s="20">
        <v>-144502857</v>
      </c>
      <c r="N33" s="20">
        <v>-67939318</v>
      </c>
      <c r="O33" s="20">
        <v>41025051</v>
      </c>
      <c r="P33" s="20">
        <v>63396510</v>
      </c>
      <c r="Q33" s="20">
        <v>-136506241</v>
      </c>
      <c r="R33" s="20">
        <v>-32084680</v>
      </c>
      <c r="S33" s="20"/>
      <c r="T33" s="20"/>
      <c r="U33" s="20"/>
      <c r="V33" s="20"/>
      <c r="W33" s="20">
        <v>-401193682</v>
      </c>
      <c r="X33" s="20"/>
      <c r="Y33" s="20">
        <v>-401193682</v>
      </c>
      <c r="Z33" s="21"/>
      <c r="AA33" s="22">
        <v>-58068406</v>
      </c>
    </row>
    <row r="34" spans="1:27" x14ac:dyDescent="0.25">
      <c r="A34" s="23" t="s">
        <v>62</v>
      </c>
      <c r="B34" s="17" t="s">
        <v>33</v>
      </c>
      <c r="C34" s="18">
        <v>-19492260</v>
      </c>
      <c r="D34" s="18"/>
      <c r="E34" s="19"/>
      <c r="F34" s="20">
        <v>-33587239</v>
      </c>
      <c r="G34" s="20">
        <v>-460</v>
      </c>
      <c r="H34" s="20">
        <v>460</v>
      </c>
      <c r="I34" s="20"/>
      <c r="J34" s="20"/>
      <c r="K34" s="20">
        <v>-33587239</v>
      </c>
      <c r="L34" s="20"/>
      <c r="M34" s="20"/>
      <c r="N34" s="20">
        <v>-33587239</v>
      </c>
      <c r="O34" s="20"/>
      <c r="P34" s="20">
        <v>325</v>
      </c>
      <c r="Q34" s="20">
        <v>120</v>
      </c>
      <c r="R34" s="20">
        <v>445</v>
      </c>
      <c r="S34" s="20"/>
      <c r="T34" s="20"/>
      <c r="U34" s="20"/>
      <c r="V34" s="20"/>
      <c r="W34" s="20">
        <v>-33586794</v>
      </c>
      <c r="X34" s="20"/>
      <c r="Y34" s="20">
        <v>-33586794</v>
      </c>
      <c r="Z34" s="21"/>
      <c r="AA34" s="22">
        <v>-33587239</v>
      </c>
    </row>
    <row r="35" spans="1:27" x14ac:dyDescent="0.25">
      <c r="A35" s="23" t="s">
        <v>63</v>
      </c>
      <c r="B35" s="17" t="s">
        <v>33</v>
      </c>
      <c r="C35" s="18">
        <v>7076059</v>
      </c>
      <c r="D35" s="18"/>
      <c r="E35" s="19"/>
      <c r="F35" s="20">
        <v>7076055</v>
      </c>
      <c r="G35" s="20"/>
      <c r="H35" s="20"/>
      <c r="I35" s="20"/>
      <c r="J35" s="20"/>
      <c r="K35" s="20">
        <v>7076055</v>
      </c>
      <c r="L35" s="20"/>
      <c r="M35" s="20"/>
      <c r="N35" s="20">
        <v>7076055</v>
      </c>
      <c r="O35" s="20"/>
      <c r="P35" s="20"/>
      <c r="Q35" s="20"/>
      <c r="R35" s="20"/>
      <c r="S35" s="20"/>
      <c r="T35" s="20"/>
      <c r="U35" s="20"/>
      <c r="V35" s="20"/>
      <c r="W35" s="20">
        <v>7076055</v>
      </c>
      <c r="X35" s="20"/>
      <c r="Y35" s="20">
        <v>7076055</v>
      </c>
      <c r="Z35" s="21"/>
      <c r="AA35" s="22">
        <v>7076055</v>
      </c>
    </row>
    <row r="36" spans="1:27" x14ac:dyDescent="0.25">
      <c r="A36" s="23" t="s">
        <v>64</v>
      </c>
      <c r="B36" s="17" t="s">
        <v>33</v>
      </c>
      <c r="C36" s="18">
        <v>-1557874</v>
      </c>
      <c r="D36" s="18"/>
      <c r="E36" s="19"/>
      <c r="F36" s="20"/>
      <c r="G36" s="20">
        <v>11409373</v>
      </c>
      <c r="H36" s="20">
        <v>8458844</v>
      </c>
      <c r="I36" s="20">
        <v>9089967</v>
      </c>
      <c r="J36" s="20">
        <v>28958184</v>
      </c>
      <c r="K36" s="20">
        <v>7496683</v>
      </c>
      <c r="L36" s="20">
        <v>4138894</v>
      </c>
      <c r="M36" s="20">
        <v>1919367</v>
      </c>
      <c r="N36" s="20">
        <v>13554944</v>
      </c>
      <c r="O36" s="20">
        <v>1400154</v>
      </c>
      <c r="P36" s="20">
        <v>2246647</v>
      </c>
      <c r="Q36" s="20">
        <v>-1106135</v>
      </c>
      <c r="R36" s="20">
        <v>2540666</v>
      </c>
      <c r="S36" s="20"/>
      <c r="T36" s="20"/>
      <c r="U36" s="20"/>
      <c r="V36" s="20"/>
      <c r="W36" s="20">
        <v>45053794</v>
      </c>
      <c r="X36" s="20"/>
      <c r="Y36" s="20">
        <v>45053794</v>
      </c>
      <c r="Z36" s="21"/>
      <c r="AA36" s="22"/>
    </row>
    <row r="37" spans="1:27" x14ac:dyDescent="0.25">
      <c r="A37" s="23" t="s">
        <v>65</v>
      </c>
      <c r="B37" s="17" t="s">
        <v>33</v>
      </c>
      <c r="C37" s="18">
        <v>-29938</v>
      </c>
      <c r="D37" s="18"/>
      <c r="E37" s="19"/>
      <c r="F37" s="20">
        <v>-29938</v>
      </c>
      <c r="G37" s="20"/>
      <c r="H37" s="20"/>
      <c r="I37" s="20"/>
      <c r="J37" s="20"/>
      <c r="K37" s="20">
        <v>-29938</v>
      </c>
      <c r="L37" s="20"/>
      <c r="M37" s="20"/>
      <c r="N37" s="20">
        <v>-29938</v>
      </c>
      <c r="O37" s="20"/>
      <c r="P37" s="20"/>
      <c r="Q37" s="20"/>
      <c r="R37" s="20"/>
      <c r="S37" s="20"/>
      <c r="T37" s="20"/>
      <c r="U37" s="20"/>
      <c r="V37" s="20"/>
      <c r="W37" s="20">
        <v>-29938</v>
      </c>
      <c r="X37" s="20"/>
      <c r="Y37" s="20">
        <v>-29938</v>
      </c>
      <c r="Z37" s="21"/>
      <c r="AA37" s="22">
        <v>-29938</v>
      </c>
    </row>
    <row r="38" spans="1:27" x14ac:dyDescent="0.25">
      <c r="A38" s="27" t="s">
        <v>66</v>
      </c>
      <c r="B38" s="28" t="s">
        <v>33</v>
      </c>
      <c r="C38" s="29">
        <f>SUM(C30:C37)</f>
        <v>52593090</v>
      </c>
      <c r="D38" s="29">
        <f t="shared" ref="D38:Y38" si="3">SUM(D30:D37)</f>
        <v>0</v>
      </c>
      <c r="E38" s="30">
        <f t="shared" si="3"/>
        <v>331670</v>
      </c>
      <c r="F38" s="31">
        <f t="shared" si="3"/>
        <v>-84437843</v>
      </c>
      <c r="G38" s="31">
        <f t="shared" si="3"/>
        <v>-329222577</v>
      </c>
      <c r="H38" s="31">
        <f t="shared" si="3"/>
        <v>25998909</v>
      </c>
      <c r="I38" s="31">
        <f t="shared" si="3"/>
        <v>31016466</v>
      </c>
      <c r="J38" s="31">
        <f t="shared" si="3"/>
        <v>-272207202</v>
      </c>
      <c r="K38" s="31">
        <f t="shared" si="3"/>
        <v>-61962063</v>
      </c>
      <c r="L38" s="31">
        <f t="shared" si="3"/>
        <v>123714725</v>
      </c>
      <c r="M38" s="31">
        <f t="shared" si="3"/>
        <v>-142583490</v>
      </c>
      <c r="N38" s="31">
        <f t="shared" si="3"/>
        <v>-80830828</v>
      </c>
      <c r="O38" s="31">
        <f t="shared" si="3"/>
        <v>42425205</v>
      </c>
      <c r="P38" s="31">
        <f t="shared" si="3"/>
        <v>65639184</v>
      </c>
      <c r="Q38" s="31">
        <f t="shared" si="3"/>
        <v>-137612256</v>
      </c>
      <c r="R38" s="31">
        <f t="shared" si="3"/>
        <v>-29547867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-382585897</v>
      </c>
      <c r="X38" s="31">
        <f t="shared" si="3"/>
        <v>0</v>
      </c>
      <c r="Y38" s="31">
        <f t="shared" si="3"/>
        <v>-382585897</v>
      </c>
      <c r="Z38" s="32">
        <f>+IF(X38&lt;&gt;0,+(Y38/X38)*100,0)</f>
        <v>0</v>
      </c>
      <c r="AA38" s="33">
        <f>SUM(AA30:AA37)</f>
        <v>-84437843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-79707585</v>
      </c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19260880</v>
      </c>
      <c r="D43" s="18"/>
      <c r="E43" s="19"/>
      <c r="F43" s="20">
        <v>19260882</v>
      </c>
      <c r="G43" s="20"/>
      <c r="H43" s="20"/>
      <c r="I43" s="20"/>
      <c r="J43" s="20"/>
      <c r="K43" s="20">
        <v>19260882</v>
      </c>
      <c r="L43" s="20"/>
      <c r="M43" s="20"/>
      <c r="N43" s="20">
        <v>19260882</v>
      </c>
      <c r="O43" s="20"/>
      <c r="P43" s="20"/>
      <c r="Q43" s="20"/>
      <c r="R43" s="20"/>
      <c r="S43" s="20"/>
      <c r="T43" s="20"/>
      <c r="U43" s="20"/>
      <c r="V43" s="20"/>
      <c r="W43" s="20">
        <v>19260882</v>
      </c>
      <c r="X43" s="20"/>
      <c r="Y43" s="20">
        <v>19260882</v>
      </c>
      <c r="Z43" s="21"/>
      <c r="AA43" s="22">
        <v>19260882</v>
      </c>
    </row>
    <row r="44" spans="1:27" x14ac:dyDescent="0.25">
      <c r="A44" s="27" t="s">
        <v>70</v>
      </c>
      <c r="B44" s="34" t="s">
        <v>33</v>
      </c>
      <c r="C44" s="29">
        <f>SUM(C40:C43)</f>
        <v>-60446705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19260882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19260882</v>
      </c>
      <c r="L44" s="36">
        <f t="shared" si="4"/>
        <v>0</v>
      </c>
      <c r="M44" s="36">
        <f t="shared" si="4"/>
        <v>0</v>
      </c>
      <c r="N44" s="36">
        <f t="shared" si="4"/>
        <v>19260882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19260882</v>
      </c>
      <c r="X44" s="36">
        <f t="shared" si="4"/>
        <v>0</v>
      </c>
      <c r="Y44" s="36">
        <f t="shared" si="4"/>
        <v>19260882</v>
      </c>
      <c r="Z44" s="37">
        <f>+IF(X44&lt;&gt;0,+(Y44/X44)*100,0)</f>
        <v>0</v>
      </c>
      <c r="AA44" s="38">
        <f>SUM(AA40:AA43)</f>
        <v>19260882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-7853615</v>
      </c>
      <c r="D45" s="29">
        <f>+D38+D44</f>
        <v>0</v>
      </c>
      <c r="E45" s="30">
        <f t="shared" si="5"/>
        <v>331670</v>
      </c>
      <c r="F45" s="31">
        <f t="shared" si="5"/>
        <v>-65176961</v>
      </c>
      <c r="G45" s="31">
        <f t="shared" si="5"/>
        <v>-329222577</v>
      </c>
      <c r="H45" s="31">
        <f t="shared" si="5"/>
        <v>25998909</v>
      </c>
      <c r="I45" s="31">
        <f t="shared" si="5"/>
        <v>31016466</v>
      </c>
      <c r="J45" s="31">
        <f t="shared" si="5"/>
        <v>-272207202</v>
      </c>
      <c r="K45" s="31">
        <f t="shared" si="5"/>
        <v>-42701181</v>
      </c>
      <c r="L45" s="31">
        <f t="shared" si="5"/>
        <v>123714725</v>
      </c>
      <c r="M45" s="31">
        <f t="shared" si="5"/>
        <v>-142583490</v>
      </c>
      <c r="N45" s="31">
        <f t="shared" si="5"/>
        <v>-61569946</v>
      </c>
      <c r="O45" s="31">
        <f t="shared" si="5"/>
        <v>42425205</v>
      </c>
      <c r="P45" s="31">
        <f t="shared" si="5"/>
        <v>65639184</v>
      </c>
      <c r="Q45" s="31">
        <f t="shared" si="5"/>
        <v>-137612256</v>
      </c>
      <c r="R45" s="31">
        <f t="shared" si="5"/>
        <v>-29547867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-363325015</v>
      </c>
      <c r="X45" s="31">
        <f t="shared" si="5"/>
        <v>0</v>
      </c>
      <c r="Y45" s="31">
        <f t="shared" si="5"/>
        <v>-363325015</v>
      </c>
      <c r="Z45" s="32">
        <f>+IF(X45&lt;&gt;0,+(Y45/X45)*100,0)</f>
        <v>0</v>
      </c>
      <c r="AA45" s="33">
        <f>+AA38+AA44</f>
        <v>-65176961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2103966622</v>
      </c>
      <c r="D46" s="42">
        <f t="shared" si="6"/>
        <v>0</v>
      </c>
      <c r="E46" s="43">
        <f t="shared" si="6"/>
        <v>373728618</v>
      </c>
      <c r="F46" s="44">
        <f t="shared" si="6"/>
        <v>1798624102</v>
      </c>
      <c r="G46" s="44">
        <f t="shared" si="6"/>
        <v>353931566</v>
      </c>
      <c r="H46" s="44">
        <f t="shared" si="6"/>
        <v>-15987307</v>
      </c>
      <c r="I46" s="44">
        <f t="shared" si="6"/>
        <v>-16852458</v>
      </c>
      <c r="J46" s="44">
        <f t="shared" si="6"/>
        <v>321091801</v>
      </c>
      <c r="K46" s="44">
        <f t="shared" si="6"/>
        <v>1651982522</v>
      </c>
      <c r="L46" s="44">
        <f t="shared" si="6"/>
        <v>-108421601</v>
      </c>
      <c r="M46" s="44">
        <f t="shared" si="6"/>
        <v>145149108</v>
      </c>
      <c r="N46" s="44">
        <f t="shared" si="6"/>
        <v>1688710029</v>
      </c>
      <c r="O46" s="44">
        <f t="shared" si="6"/>
        <v>-107230609</v>
      </c>
      <c r="P46" s="44">
        <f t="shared" si="6"/>
        <v>-63209600</v>
      </c>
      <c r="Q46" s="44">
        <f t="shared" si="6"/>
        <v>106122022</v>
      </c>
      <c r="R46" s="44">
        <f t="shared" si="6"/>
        <v>-64318187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1945483643</v>
      </c>
      <c r="X46" s="44">
        <f t="shared" si="6"/>
        <v>61232700</v>
      </c>
      <c r="Y46" s="44">
        <f t="shared" si="6"/>
        <v>1884250943</v>
      </c>
      <c r="Z46" s="45">
        <f>+IF(X46&lt;&gt;0,+(Y46/X46)*100,0)</f>
        <v>3077.1972214192742</v>
      </c>
      <c r="AA46" s="46">
        <f>+AA27-AA45</f>
        <v>1798624102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-6272718</v>
      </c>
      <c r="D48" s="18"/>
      <c r="E48" s="19">
        <v>-137447197</v>
      </c>
      <c r="F48" s="20">
        <v>-6419928</v>
      </c>
      <c r="G48" s="20">
        <v>2</v>
      </c>
      <c r="H48" s="20">
        <v>-2140009</v>
      </c>
      <c r="I48" s="20">
        <v>-692621</v>
      </c>
      <c r="J48" s="20">
        <v>-2832628</v>
      </c>
      <c r="K48" s="20">
        <v>-2511280</v>
      </c>
      <c r="L48" s="20">
        <v>-1307128</v>
      </c>
      <c r="M48" s="20">
        <v>-109113</v>
      </c>
      <c r="N48" s="20">
        <v>-3927521</v>
      </c>
      <c r="O48" s="20">
        <v>-2202098</v>
      </c>
      <c r="P48" s="20">
        <v>-1650674</v>
      </c>
      <c r="Q48" s="20">
        <v>-807772</v>
      </c>
      <c r="R48" s="20">
        <v>-4660544</v>
      </c>
      <c r="S48" s="20"/>
      <c r="T48" s="20"/>
      <c r="U48" s="20"/>
      <c r="V48" s="20"/>
      <c r="W48" s="20">
        <v>-11420693</v>
      </c>
      <c r="X48" s="20">
        <v>-4843809</v>
      </c>
      <c r="Y48" s="20">
        <v>-6576884</v>
      </c>
      <c r="Z48" s="47">
        <v>135.77917708976551</v>
      </c>
      <c r="AA48" s="22">
        <v>-6419928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-6272718</v>
      </c>
      <c r="D51" s="50">
        <f t="shared" ref="D51:Y51" si="7">SUM(D48:D50)</f>
        <v>0</v>
      </c>
      <c r="E51" s="51">
        <f t="shared" si="7"/>
        <v>-137447197</v>
      </c>
      <c r="F51" s="52">
        <f t="shared" si="7"/>
        <v>-6419928</v>
      </c>
      <c r="G51" s="52">
        <f t="shared" si="7"/>
        <v>2</v>
      </c>
      <c r="H51" s="52">
        <f t="shared" si="7"/>
        <v>-2140009</v>
      </c>
      <c r="I51" s="52">
        <f t="shared" si="7"/>
        <v>-692621</v>
      </c>
      <c r="J51" s="52">
        <f t="shared" si="7"/>
        <v>-2832628</v>
      </c>
      <c r="K51" s="52">
        <f t="shared" si="7"/>
        <v>-2511280</v>
      </c>
      <c r="L51" s="52">
        <f t="shared" si="7"/>
        <v>-1307128</v>
      </c>
      <c r="M51" s="52">
        <f t="shared" si="7"/>
        <v>-109113</v>
      </c>
      <c r="N51" s="52">
        <f t="shared" si="7"/>
        <v>-3927521</v>
      </c>
      <c r="O51" s="52">
        <f t="shared" si="7"/>
        <v>-2202098</v>
      </c>
      <c r="P51" s="52">
        <f t="shared" si="7"/>
        <v>-1650674</v>
      </c>
      <c r="Q51" s="52">
        <f t="shared" si="7"/>
        <v>-807772</v>
      </c>
      <c r="R51" s="52">
        <f t="shared" si="7"/>
        <v>-4660544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-11420693</v>
      </c>
      <c r="X51" s="52">
        <f t="shared" si="7"/>
        <v>-4843809</v>
      </c>
      <c r="Y51" s="52">
        <f t="shared" si="7"/>
        <v>-6576884</v>
      </c>
      <c r="Z51" s="53">
        <f>+IF(X51&lt;&gt;0,+(Y51/X51)*100,0)</f>
        <v>135.77917708976551</v>
      </c>
      <c r="AA51" s="54">
        <f>SUM(AA48:AA50)</f>
        <v>-6419928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8452235</v>
      </c>
      <c r="D6" s="18"/>
      <c r="E6" s="19">
        <v>26992457</v>
      </c>
      <c r="F6" s="20">
        <v>23467180</v>
      </c>
      <c r="G6" s="20">
        <v>1990487</v>
      </c>
      <c r="H6" s="20">
        <v>-1317995</v>
      </c>
      <c r="I6" s="20">
        <v>2185130</v>
      </c>
      <c r="J6" s="20">
        <v>2857622</v>
      </c>
      <c r="K6" s="20">
        <v>1942031</v>
      </c>
      <c r="L6" s="20">
        <v>2012612</v>
      </c>
      <c r="M6" s="20">
        <v>888270</v>
      </c>
      <c r="N6" s="20">
        <v>4842913</v>
      </c>
      <c r="O6" s="20">
        <v>2232002</v>
      </c>
      <c r="P6" s="20">
        <v>2080943</v>
      </c>
      <c r="Q6" s="20">
        <v>2415353</v>
      </c>
      <c r="R6" s="20">
        <v>6728298</v>
      </c>
      <c r="S6" s="20"/>
      <c r="T6" s="20"/>
      <c r="U6" s="20"/>
      <c r="V6" s="20"/>
      <c r="W6" s="20">
        <v>14428833</v>
      </c>
      <c r="X6" s="20">
        <v>16123736</v>
      </c>
      <c r="Y6" s="20">
        <v>-1694903</v>
      </c>
      <c r="Z6" s="21">
        <v>-10.511850355277462</v>
      </c>
      <c r="AA6" s="22">
        <v>23467180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17810395</v>
      </c>
      <c r="D8" s="18"/>
      <c r="E8" s="19">
        <v>10067792</v>
      </c>
      <c r="F8" s="20">
        <v>32368586</v>
      </c>
      <c r="G8" s="20">
        <v>19805850</v>
      </c>
      <c r="H8" s="20">
        <v>2043086</v>
      </c>
      <c r="I8" s="20">
        <v>2217684</v>
      </c>
      <c r="J8" s="20">
        <v>24066620</v>
      </c>
      <c r="K8" s="20">
        <v>2593734</v>
      </c>
      <c r="L8" s="20">
        <v>2387400</v>
      </c>
      <c r="M8" s="20">
        <v>1590149</v>
      </c>
      <c r="N8" s="20">
        <v>6571283</v>
      </c>
      <c r="O8" s="20">
        <v>2188522</v>
      </c>
      <c r="P8" s="20">
        <v>2436912</v>
      </c>
      <c r="Q8" s="20">
        <v>1984800</v>
      </c>
      <c r="R8" s="20">
        <v>6610234</v>
      </c>
      <c r="S8" s="20"/>
      <c r="T8" s="20"/>
      <c r="U8" s="20"/>
      <c r="V8" s="20"/>
      <c r="W8" s="20">
        <v>37248137</v>
      </c>
      <c r="X8" s="20">
        <v>28520809</v>
      </c>
      <c r="Y8" s="20">
        <v>8727328</v>
      </c>
      <c r="Z8" s="21">
        <v>30.599861315294387</v>
      </c>
      <c r="AA8" s="22">
        <v>32368586</v>
      </c>
    </row>
    <row r="9" spans="1:27" x14ac:dyDescent="0.25">
      <c r="A9" s="23" t="s">
        <v>38</v>
      </c>
      <c r="B9" s="17" t="s">
        <v>33</v>
      </c>
      <c r="C9" s="18">
        <v>863</v>
      </c>
      <c r="D9" s="18"/>
      <c r="E9" s="19"/>
      <c r="F9" s="20">
        <v>863</v>
      </c>
      <c r="G9" s="20">
        <v>4690</v>
      </c>
      <c r="H9" s="20">
        <v>450</v>
      </c>
      <c r="I9" s="20">
        <v>8211</v>
      </c>
      <c r="J9" s="20">
        <v>13351</v>
      </c>
      <c r="K9" s="20">
        <v>-8307</v>
      </c>
      <c r="L9" s="20">
        <v>8255</v>
      </c>
      <c r="M9" s="20">
        <v>4303</v>
      </c>
      <c r="N9" s="20">
        <v>4251</v>
      </c>
      <c r="O9" s="20">
        <v>-11994</v>
      </c>
      <c r="P9" s="20">
        <v>87</v>
      </c>
      <c r="Q9" s="20">
        <v>-5994</v>
      </c>
      <c r="R9" s="20">
        <v>-17901</v>
      </c>
      <c r="S9" s="20"/>
      <c r="T9" s="20"/>
      <c r="U9" s="20"/>
      <c r="V9" s="20"/>
      <c r="W9" s="20">
        <v>-299</v>
      </c>
      <c r="X9" s="20">
        <v>863</v>
      </c>
      <c r="Y9" s="20">
        <v>-1162</v>
      </c>
      <c r="Z9" s="21">
        <v>-134.64658169177289</v>
      </c>
      <c r="AA9" s="22">
        <v>863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26263493</v>
      </c>
      <c r="D14" s="29">
        <f>SUM(D6:D13)</f>
        <v>0</v>
      </c>
      <c r="E14" s="30">
        <f t="shared" si="0"/>
        <v>37060249</v>
      </c>
      <c r="F14" s="31">
        <f t="shared" si="0"/>
        <v>55836629</v>
      </c>
      <c r="G14" s="31">
        <f t="shared" si="0"/>
        <v>21801027</v>
      </c>
      <c r="H14" s="31">
        <f t="shared" si="0"/>
        <v>725541</v>
      </c>
      <c r="I14" s="31">
        <f t="shared" si="0"/>
        <v>4411025</v>
      </c>
      <c r="J14" s="31">
        <f t="shared" si="0"/>
        <v>26937593</v>
      </c>
      <c r="K14" s="31">
        <f t="shared" si="0"/>
        <v>4527458</v>
      </c>
      <c r="L14" s="31">
        <f t="shared" si="0"/>
        <v>4408267</v>
      </c>
      <c r="M14" s="31">
        <f t="shared" si="0"/>
        <v>2482722</v>
      </c>
      <c r="N14" s="31">
        <f t="shared" si="0"/>
        <v>11418447</v>
      </c>
      <c r="O14" s="31">
        <f t="shared" si="0"/>
        <v>4408530</v>
      </c>
      <c r="P14" s="31">
        <f t="shared" si="0"/>
        <v>4517942</v>
      </c>
      <c r="Q14" s="31">
        <f t="shared" si="0"/>
        <v>4394159</v>
      </c>
      <c r="R14" s="31">
        <f t="shared" si="0"/>
        <v>13320631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51676671</v>
      </c>
      <c r="X14" s="31">
        <f t="shared" si="0"/>
        <v>44645408</v>
      </c>
      <c r="Y14" s="31">
        <f t="shared" si="0"/>
        <v>7031263</v>
      </c>
      <c r="Z14" s="32">
        <f>+IF(X14&lt;&gt;0,+(Y14/X14)*100,0)</f>
        <v>15.749129227355251</v>
      </c>
      <c r="AA14" s="33">
        <f>SUM(AA6:AA13)</f>
        <v>55836629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11950315</v>
      </c>
      <c r="D18" s="18"/>
      <c r="E18" s="19">
        <v>4112612</v>
      </c>
      <c r="F18" s="20">
        <v>1128642</v>
      </c>
      <c r="G18" s="24">
        <v>3014283</v>
      </c>
      <c r="H18" s="24"/>
      <c r="I18" s="24"/>
      <c r="J18" s="20">
        <v>3014283</v>
      </c>
      <c r="K18" s="24"/>
      <c r="L18" s="24">
        <v>1355197</v>
      </c>
      <c r="M18" s="20"/>
      <c r="N18" s="24">
        <v>1355197</v>
      </c>
      <c r="O18" s="24">
        <v>-1428968</v>
      </c>
      <c r="P18" s="24"/>
      <c r="Q18" s="20"/>
      <c r="R18" s="24">
        <v>-1428968</v>
      </c>
      <c r="S18" s="24"/>
      <c r="T18" s="20"/>
      <c r="U18" s="24"/>
      <c r="V18" s="24"/>
      <c r="W18" s="24">
        <v>2940512</v>
      </c>
      <c r="X18" s="20">
        <v>1442311</v>
      </c>
      <c r="Y18" s="24">
        <v>1498201</v>
      </c>
      <c r="Z18" s="25">
        <v>103.87503111326197</v>
      </c>
      <c r="AA18" s="26">
        <v>1128642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11950315</v>
      </c>
      <c r="D26" s="29">
        <f t="shared" ref="D26:Y26" si="1">SUM(D16:D25)</f>
        <v>0</v>
      </c>
      <c r="E26" s="35">
        <f t="shared" si="1"/>
        <v>4112612</v>
      </c>
      <c r="F26" s="36">
        <f t="shared" si="1"/>
        <v>1128642</v>
      </c>
      <c r="G26" s="36">
        <f t="shared" si="1"/>
        <v>3014283</v>
      </c>
      <c r="H26" s="36">
        <f t="shared" si="1"/>
        <v>0</v>
      </c>
      <c r="I26" s="36">
        <f t="shared" si="1"/>
        <v>0</v>
      </c>
      <c r="J26" s="36">
        <f t="shared" si="1"/>
        <v>3014283</v>
      </c>
      <c r="K26" s="36">
        <f t="shared" si="1"/>
        <v>0</v>
      </c>
      <c r="L26" s="36">
        <f t="shared" si="1"/>
        <v>1355197</v>
      </c>
      <c r="M26" s="36">
        <f t="shared" si="1"/>
        <v>0</v>
      </c>
      <c r="N26" s="36">
        <f t="shared" si="1"/>
        <v>1355197</v>
      </c>
      <c r="O26" s="36">
        <f t="shared" si="1"/>
        <v>-1428968</v>
      </c>
      <c r="P26" s="36">
        <f t="shared" si="1"/>
        <v>0</v>
      </c>
      <c r="Q26" s="36">
        <f t="shared" si="1"/>
        <v>0</v>
      </c>
      <c r="R26" s="36">
        <f t="shared" si="1"/>
        <v>-1428968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2940512</v>
      </c>
      <c r="X26" s="36">
        <f t="shared" si="1"/>
        <v>1442311</v>
      </c>
      <c r="Y26" s="36">
        <f t="shared" si="1"/>
        <v>1498201</v>
      </c>
      <c r="Z26" s="37">
        <f>+IF(X26&lt;&gt;0,+(Y26/X26)*100,0)</f>
        <v>103.87503111326197</v>
      </c>
      <c r="AA26" s="38">
        <f>SUM(AA16:AA25)</f>
        <v>1128642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38213808</v>
      </c>
      <c r="D27" s="29">
        <f>+D14+D26</f>
        <v>0</v>
      </c>
      <c r="E27" s="30">
        <f t="shared" si="2"/>
        <v>41172861</v>
      </c>
      <c r="F27" s="31">
        <f t="shared" si="2"/>
        <v>56965271</v>
      </c>
      <c r="G27" s="31">
        <f t="shared" si="2"/>
        <v>24815310</v>
      </c>
      <c r="H27" s="31">
        <f t="shared" si="2"/>
        <v>725541</v>
      </c>
      <c r="I27" s="31">
        <f t="shared" si="2"/>
        <v>4411025</v>
      </c>
      <c r="J27" s="31">
        <f t="shared" si="2"/>
        <v>29951876</v>
      </c>
      <c r="K27" s="31">
        <f t="shared" si="2"/>
        <v>4527458</v>
      </c>
      <c r="L27" s="31">
        <f t="shared" si="2"/>
        <v>5763464</v>
      </c>
      <c r="M27" s="31">
        <f t="shared" si="2"/>
        <v>2482722</v>
      </c>
      <c r="N27" s="31">
        <f t="shared" si="2"/>
        <v>12773644</v>
      </c>
      <c r="O27" s="31">
        <f t="shared" si="2"/>
        <v>2979562</v>
      </c>
      <c r="P27" s="31">
        <f t="shared" si="2"/>
        <v>4517942</v>
      </c>
      <c r="Q27" s="31">
        <f t="shared" si="2"/>
        <v>4394159</v>
      </c>
      <c r="R27" s="31">
        <f t="shared" si="2"/>
        <v>11891663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54617183</v>
      </c>
      <c r="X27" s="31">
        <f t="shared" si="2"/>
        <v>46087719</v>
      </c>
      <c r="Y27" s="31">
        <f t="shared" si="2"/>
        <v>8529464</v>
      </c>
      <c r="Z27" s="32">
        <f>+IF(X27&lt;&gt;0,+(Y27/X27)*100,0)</f>
        <v>18.507021360723016</v>
      </c>
      <c r="AA27" s="33">
        <f>+AA14+AA26</f>
        <v>56965271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1460</v>
      </c>
      <c r="F33" s="20"/>
      <c r="G33" s="20">
        <v>3331586</v>
      </c>
      <c r="H33" s="20">
        <v>-3478947</v>
      </c>
      <c r="I33" s="20">
        <v>117322</v>
      </c>
      <c r="J33" s="20">
        <v>-30039</v>
      </c>
      <c r="K33" s="20">
        <v>-2730</v>
      </c>
      <c r="L33" s="20">
        <v>1454804</v>
      </c>
      <c r="M33" s="20">
        <v>-1575511</v>
      </c>
      <c r="N33" s="20">
        <v>-123437</v>
      </c>
      <c r="O33" s="20">
        <v>24170</v>
      </c>
      <c r="P33" s="20">
        <v>39766</v>
      </c>
      <c r="Q33" s="20">
        <v>-50053</v>
      </c>
      <c r="R33" s="20">
        <v>13883</v>
      </c>
      <c r="S33" s="20"/>
      <c r="T33" s="20"/>
      <c r="U33" s="20"/>
      <c r="V33" s="20"/>
      <c r="W33" s="20">
        <v>-139593</v>
      </c>
      <c r="X33" s="20"/>
      <c r="Y33" s="20">
        <v>-139593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>
        <v>300000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301460</v>
      </c>
      <c r="F38" s="31">
        <f t="shared" si="3"/>
        <v>0</v>
      </c>
      <c r="G38" s="31">
        <f t="shared" si="3"/>
        <v>3331586</v>
      </c>
      <c r="H38" s="31">
        <f t="shared" si="3"/>
        <v>-3478947</v>
      </c>
      <c r="I38" s="31">
        <f t="shared" si="3"/>
        <v>117322</v>
      </c>
      <c r="J38" s="31">
        <f t="shared" si="3"/>
        <v>-30039</v>
      </c>
      <c r="K38" s="31">
        <f t="shared" si="3"/>
        <v>-2730</v>
      </c>
      <c r="L38" s="31">
        <f t="shared" si="3"/>
        <v>1454804</v>
      </c>
      <c r="M38" s="31">
        <f t="shared" si="3"/>
        <v>-1575511</v>
      </c>
      <c r="N38" s="31">
        <f t="shared" si="3"/>
        <v>-123437</v>
      </c>
      <c r="O38" s="31">
        <f t="shared" si="3"/>
        <v>24170</v>
      </c>
      <c r="P38" s="31">
        <f t="shared" si="3"/>
        <v>39766</v>
      </c>
      <c r="Q38" s="31">
        <f t="shared" si="3"/>
        <v>-50053</v>
      </c>
      <c r="R38" s="31">
        <f t="shared" si="3"/>
        <v>13883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-139593</v>
      </c>
      <c r="X38" s="31">
        <f t="shared" si="3"/>
        <v>0</v>
      </c>
      <c r="Y38" s="31">
        <f t="shared" si="3"/>
        <v>-139593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301460</v>
      </c>
      <c r="F45" s="31">
        <f t="shared" si="5"/>
        <v>0</v>
      </c>
      <c r="G45" s="31">
        <f t="shared" si="5"/>
        <v>3331586</v>
      </c>
      <c r="H45" s="31">
        <f t="shared" si="5"/>
        <v>-3478947</v>
      </c>
      <c r="I45" s="31">
        <f t="shared" si="5"/>
        <v>117322</v>
      </c>
      <c r="J45" s="31">
        <f t="shared" si="5"/>
        <v>-30039</v>
      </c>
      <c r="K45" s="31">
        <f t="shared" si="5"/>
        <v>-2730</v>
      </c>
      <c r="L45" s="31">
        <f t="shared" si="5"/>
        <v>1454804</v>
      </c>
      <c r="M45" s="31">
        <f t="shared" si="5"/>
        <v>-1575511</v>
      </c>
      <c r="N45" s="31">
        <f t="shared" si="5"/>
        <v>-123437</v>
      </c>
      <c r="O45" s="31">
        <f t="shared" si="5"/>
        <v>24170</v>
      </c>
      <c r="P45" s="31">
        <f t="shared" si="5"/>
        <v>39766</v>
      </c>
      <c r="Q45" s="31">
        <f t="shared" si="5"/>
        <v>-50053</v>
      </c>
      <c r="R45" s="31">
        <f t="shared" si="5"/>
        <v>13883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-139593</v>
      </c>
      <c r="X45" s="31">
        <f t="shared" si="5"/>
        <v>0</v>
      </c>
      <c r="Y45" s="31">
        <f t="shared" si="5"/>
        <v>-139593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38213808</v>
      </c>
      <c r="D46" s="42">
        <f t="shared" si="6"/>
        <v>0</v>
      </c>
      <c r="E46" s="43">
        <f t="shared" si="6"/>
        <v>40871401</v>
      </c>
      <c r="F46" s="44">
        <f t="shared" si="6"/>
        <v>56965271</v>
      </c>
      <c r="G46" s="44">
        <f t="shared" si="6"/>
        <v>21483724</v>
      </c>
      <c r="H46" s="44">
        <f t="shared" si="6"/>
        <v>4204488</v>
      </c>
      <c r="I46" s="44">
        <f t="shared" si="6"/>
        <v>4293703</v>
      </c>
      <c r="J46" s="44">
        <f t="shared" si="6"/>
        <v>29981915</v>
      </c>
      <c r="K46" s="44">
        <f t="shared" si="6"/>
        <v>4530188</v>
      </c>
      <c r="L46" s="44">
        <f t="shared" si="6"/>
        <v>4308660</v>
      </c>
      <c r="M46" s="44">
        <f t="shared" si="6"/>
        <v>4058233</v>
      </c>
      <c r="N46" s="44">
        <f t="shared" si="6"/>
        <v>12897081</v>
      </c>
      <c r="O46" s="44">
        <f t="shared" si="6"/>
        <v>2955392</v>
      </c>
      <c r="P46" s="44">
        <f t="shared" si="6"/>
        <v>4478176</v>
      </c>
      <c r="Q46" s="44">
        <f t="shared" si="6"/>
        <v>4444212</v>
      </c>
      <c r="R46" s="44">
        <f t="shared" si="6"/>
        <v>11877780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54756776</v>
      </c>
      <c r="X46" s="44">
        <f t="shared" si="6"/>
        <v>46087719</v>
      </c>
      <c r="Y46" s="44">
        <f t="shared" si="6"/>
        <v>8669057</v>
      </c>
      <c r="Z46" s="45">
        <f>+IF(X46&lt;&gt;0,+(Y46/X46)*100,0)</f>
        <v>18.809906821381201</v>
      </c>
      <c r="AA46" s="46">
        <f>+AA27-AA45</f>
        <v>56965271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40793176</v>
      </c>
      <c r="F48" s="20">
        <v>42894851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31424436</v>
      </c>
      <c r="Y48" s="20">
        <v>-31424436</v>
      </c>
      <c r="Z48" s="47">
        <v>-100</v>
      </c>
      <c r="AA48" s="22">
        <v>42894851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40793176</v>
      </c>
      <c r="F51" s="52">
        <f t="shared" si="7"/>
        <v>42894851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31424436</v>
      </c>
      <c r="Y51" s="52">
        <f t="shared" si="7"/>
        <v>-31424436</v>
      </c>
      <c r="Z51" s="53">
        <f>+IF(X51&lt;&gt;0,+(Y51/X51)*100,0)</f>
        <v>-100</v>
      </c>
      <c r="AA51" s="54">
        <f>SUM(AA48:AA50)</f>
        <v>42894851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9261854</v>
      </c>
      <c r="D6" s="18"/>
      <c r="E6" s="19">
        <v>-17782888</v>
      </c>
      <c r="F6" s="20">
        <v>-5811376</v>
      </c>
      <c r="G6" s="20">
        <v>5290010</v>
      </c>
      <c r="H6" s="20">
        <v>809516</v>
      </c>
      <c r="I6" s="20">
        <v>907386</v>
      </c>
      <c r="J6" s="20">
        <v>7006912</v>
      </c>
      <c r="K6" s="20">
        <v>177868</v>
      </c>
      <c r="L6" s="20">
        <v>762289</v>
      </c>
      <c r="M6" s="20">
        <v>832765</v>
      </c>
      <c r="N6" s="20">
        <v>1772922</v>
      </c>
      <c r="O6" s="20">
        <v>739623</v>
      </c>
      <c r="P6" s="20">
        <v>816676</v>
      </c>
      <c r="Q6" s="20">
        <v>953442</v>
      </c>
      <c r="R6" s="20">
        <v>2509741</v>
      </c>
      <c r="S6" s="20"/>
      <c r="T6" s="20"/>
      <c r="U6" s="20"/>
      <c r="V6" s="20"/>
      <c r="W6" s="20">
        <v>11289575</v>
      </c>
      <c r="X6" s="20">
        <v>-4358614</v>
      </c>
      <c r="Y6" s="20">
        <v>15648189</v>
      </c>
      <c r="Z6" s="21">
        <v>-359.01754548578975</v>
      </c>
      <c r="AA6" s="22">
        <v>-5811376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3169958</v>
      </c>
      <c r="D8" s="18"/>
      <c r="E8" s="19">
        <v>1882020</v>
      </c>
      <c r="F8" s="20">
        <v>5424674</v>
      </c>
      <c r="G8" s="20">
        <v>430213</v>
      </c>
      <c r="H8" s="20">
        <v>314136</v>
      </c>
      <c r="I8" s="20">
        <v>400863</v>
      </c>
      <c r="J8" s="20">
        <v>1145212</v>
      </c>
      <c r="K8" s="20">
        <v>-17631</v>
      </c>
      <c r="L8" s="20">
        <v>-2761827</v>
      </c>
      <c r="M8" s="20">
        <v>451684</v>
      </c>
      <c r="N8" s="20">
        <v>-2327774</v>
      </c>
      <c r="O8" s="20">
        <v>249959</v>
      </c>
      <c r="P8" s="20">
        <v>160027</v>
      </c>
      <c r="Q8" s="20">
        <v>35185</v>
      </c>
      <c r="R8" s="20">
        <v>445171</v>
      </c>
      <c r="S8" s="20"/>
      <c r="T8" s="20"/>
      <c r="U8" s="20"/>
      <c r="V8" s="20"/>
      <c r="W8" s="20">
        <v>-737391</v>
      </c>
      <c r="X8" s="20">
        <v>4861085</v>
      </c>
      <c r="Y8" s="20">
        <v>-5598476</v>
      </c>
      <c r="Z8" s="21">
        <v>-115.16926776635256</v>
      </c>
      <c r="AA8" s="22">
        <v>5424674</v>
      </c>
    </row>
    <row r="9" spans="1:27" x14ac:dyDescent="0.25">
      <c r="A9" s="23" t="s">
        <v>38</v>
      </c>
      <c r="B9" s="17" t="s">
        <v>33</v>
      </c>
      <c r="C9" s="18">
        <v>8715</v>
      </c>
      <c r="D9" s="18"/>
      <c r="E9" s="19"/>
      <c r="F9" s="20">
        <v>8715</v>
      </c>
      <c r="G9" s="20">
        <v>94818</v>
      </c>
      <c r="H9" s="20">
        <v>-86103</v>
      </c>
      <c r="I9" s="20"/>
      <c r="J9" s="20">
        <v>8715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8715</v>
      </c>
      <c r="X9" s="20">
        <v>8715</v>
      </c>
      <c r="Y9" s="20"/>
      <c r="Z9" s="21"/>
      <c r="AA9" s="22">
        <v>8715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12440527</v>
      </c>
      <c r="D14" s="29">
        <f>SUM(D6:D13)</f>
        <v>0</v>
      </c>
      <c r="E14" s="30">
        <f t="shared" si="0"/>
        <v>-15900868</v>
      </c>
      <c r="F14" s="31">
        <f t="shared" si="0"/>
        <v>-377987</v>
      </c>
      <c r="G14" s="31">
        <f t="shared" si="0"/>
        <v>5815041</v>
      </c>
      <c r="H14" s="31">
        <f t="shared" si="0"/>
        <v>1037549</v>
      </c>
      <c r="I14" s="31">
        <f t="shared" si="0"/>
        <v>1308249</v>
      </c>
      <c r="J14" s="31">
        <f t="shared" si="0"/>
        <v>8160839</v>
      </c>
      <c r="K14" s="31">
        <f t="shared" si="0"/>
        <v>160237</v>
      </c>
      <c r="L14" s="31">
        <f t="shared" si="0"/>
        <v>-1999538</v>
      </c>
      <c r="M14" s="31">
        <f t="shared" si="0"/>
        <v>1284449</v>
      </c>
      <c r="N14" s="31">
        <f t="shared" si="0"/>
        <v>-554852</v>
      </c>
      <c r="O14" s="31">
        <f t="shared" si="0"/>
        <v>989582</v>
      </c>
      <c r="P14" s="31">
        <f t="shared" si="0"/>
        <v>976703</v>
      </c>
      <c r="Q14" s="31">
        <f t="shared" si="0"/>
        <v>988627</v>
      </c>
      <c r="R14" s="31">
        <f t="shared" si="0"/>
        <v>2954912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10560899</v>
      </c>
      <c r="X14" s="31">
        <f t="shared" si="0"/>
        <v>511186</v>
      </c>
      <c r="Y14" s="31">
        <f t="shared" si="0"/>
        <v>10049713</v>
      </c>
      <c r="Z14" s="32">
        <f>+IF(X14&lt;&gt;0,+(Y14/X14)*100,0)</f>
        <v>1965.9601397534359</v>
      </c>
      <c r="AA14" s="33">
        <f>SUM(AA6:AA13)</f>
        <v>-377987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>
        <v>1000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747</v>
      </c>
      <c r="Y16" s="20">
        <v>-747</v>
      </c>
      <c r="Z16" s="21">
        <v>-100</v>
      </c>
      <c r="AA16" s="22">
        <v>1000</v>
      </c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14407793</v>
      </c>
      <c r="D18" s="18"/>
      <c r="E18" s="19">
        <v>16695332</v>
      </c>
      <c r="F18" s="20">
        <v>16831553</v>
      </c>
      <c r="G18" s="24">
        <v>11379818</v>
      </c>
      <c r="H18" s="24">
        <v>-17333</v>
      </c>
      <c r="I18" s="24">
        <v>-17333</v>
      </c>
      <c r="J18" s="20">
        <v>11345152</v>
      </c>
      <c r="K18" s="24">
        <v>607507</v>
      </c>
      <c r="L18" s="24">
        <v>48502</v>
      </c>
      <c r="M18" s="20">
        <v>-17337</v>
      </c>
      <c r="N18" s="24">
        <v>638672</v>
      </c>
      <c r="O18" s="24">
        <v>-17333</v>
      </c>
      <c r="P18" s="24">
        <v>-11333</v>
      </c>
      <c r="Q18" s="20">
        <v>-11333</v>
      </c>
      <c r="R18" s="24">
        <v>-39999</v>
      </c>
      <c r="S18" s="24"/>
      <c r="T18" s="20"/>
      <c r="U18" s="24"/>
      <c r="V18" s="24"/>
      <c r="W18" s="24">
        <v>11943825</v>
      </c>
      <c r="X18" s="20">
        <v>16225623</v>
      </c>
      <c r="Y18" s="24">
        <v>-4281798</v>
      </c>
      <c r="Z18" s="25">
        <v>-26.38911307134401</v>
      </c>
      <c r="AA18" s="26">
        <v>16831553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14407793</v>
      </c>
      <c r="D26" s="29">
        <f t="shared" ref="D26:Y26" si="1">SUM(D16:D25)</f>
        <v>0</v>
      </c>
      <c r="E26" s="35">
        <f t="shared" si="1"/>
        <v>16695332</v>
      </c>
      <c r="F26" s="36">
        <f t="shared" si="1"/>
        <v>16832553</v>
      </c>
      <c r="G26" s="36">
        <f t="shared" si="1"/>
        <v>11379818</v>
      </c>
      <c r="H26" s="36">
        <f t="shared" si="1"/>
        <v>-17333</v>
      </c>
      <c r="I26" s="36">
        <f t="shared" si="1"/>
        <v>-17333</v>
      </c>
      <c r="J26" s="36">
        <f t="shared" si="1"/>
        <v>11345152</v>
      </c>
      <c r="K26" s="36">
        <f t="shared" si="1"/>
        <v>607507</v>
      </c>
      <c r="L26" s="36">
        <f t="shared" si="1"/>
        <v>48502</v>
      </c>
      <c r="M26" s="36">
        <f t="shared" si="1"/>
        <v>-17337</v>
      </c>
      <c r="N26" s="36">
        <f t="shared" si="1"/>
        <v>638672</v>
      </c>
      <c r="O26" s="36">
        <f t="shared" si="1"/>
        <v>-17333</v>
      </c>
      <c r="P26" s="36">
        <f t="shared" si="1"/>
        <v>-11333</v>
      </c>
      <c r="Q26" s="36">
        <f t="shared" si="1"/>
        <v>-11333</v>
      </c>
      <c r="R26" s="36">
        <f t="shared" si="1"/>
        <v>-39999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11943825</v>
      </c>
      <c r="X26" s="36">
        <f t="shared" si="1"/>
        <v>16226370</v>
      </c>
      <c r="Y26" s="36">
        <f t="shared" si="1"/>
        <v>-4282545</v>
      </c>
      <c r="Z26" s="37">
        <f>+IF(X26&lt;&gt;0,+(Y26/X26)*100,0)</f>
        <v>-26.392501834976027</v>
      </c>
      <c r="AA26" s="38">
        <f>SUM(AA16:AA25)</f>
        <v>16832553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26848320</v>
      </c>
      <c r="D27" s="29">
        <f>+D14+D26</f>
        <v>0</v>
      </c>
      <c r="E27" s="30">
        <f t="shared" si="2"/>
        <v>794464</v>
      </c>
      <c r="F27" s="31">
        <f t="shared" si="2"/>
        <v>16454566</v>
      </c>
      <c r="G27" s="31">
        <f t="shared" si="2"/>
        <v>17194859</v>
      </c>
      <c r="H27" s="31">
        <f t="shared" si="2"/>
        <v>1020216</v>
      </c>
      <c r="I27" s="31">
        <f t="shared" si="2"/>
        <v>1290916</v>
      </c>
      <c r="J27" s="31">
        <f t="shared" si="2"/>
        <v>19505991</v>
      </c>
      <c r="K27" s="31">
        <f t="shared" si="2"/>
        <v>767744</v>
      </c>
      <c r="L27" s="31">
        <f t="shared" si="2"/>
        <v>-1951036</v>
      </c>
      <c r="M27" s="31">
        <f t="shared" si="2"/>
        <v>1267112</v>
      </c>
      <c r="N27" s="31">
        <f t="shared" si="2"/>
        <v>83820</v>
      </c>
      <c r="O27" s="31">
        <f t="shared" si="2"/>
        <v>972249</v>
      </c>
      <c r="P27" s="31">
        <f t="shared" si="2"/>
        <v>965370</v>
      </c>
      <c r="Q27" s="31">
        <f t="shared" si="2"/>
        <v>977294</v>
      </c>
      <c r="R27" s="31">
        <f t="shared" si="2"/>
        <v>2914913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22504724</v>
      </c>
      <c r="X27" s="31">
        <f t="shared" si="2"/>
        <v>16737556</v>
      </c>
      <c r="Y27" s="31">
        <f t="shared" si="2"/>
        <v>5767168</v>
      </c>
      <c r="Z27" s="32">
        <f>+IF(X27&lt;&gt;0,+(Y27/X27)*100,0)</f>
        <v>34.45645230402814</v>
      </c>
      <c r="AA27" s="33">
        <f>+AA14+AA26</f>
        <v>16454566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>
        <v>4600</v>
      </c>
      <c r="I33" s="20">
        <v>-4600</v>
      </c>
      <c r="J33" s="20"/>
      <c r="K33" s="20"/>
      <c r="L33" s="20"/>
      <c r="M33" s="20"/>
      <c r="N33" s="20"/>
      <c r="O33" s="20">
        <v>655</v>
      </c>
      <c r="P33" s="20">
        <v>-655</v>
      </c>
      <c r="Q33" s="20">
        <v>116581</v>
      </c>
      <c r="R33" s="20">
        <v>116581</v>
      </c>
      <c r="S33" s="20"/>
      <c r="T33" s="20"/>
      <c r="U33" s="20"/>
      <c r="V33" s="20"/>
      <c r="W33" s="20">
        <v>116581</v>
      </c>
      <c r="X33" s="20"/>
      <c r="Y33" s="20">
        <v>116581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4600</v>
      </c>
      <c r="I38" s="31">
        <f t="shared" si="3"/>
        <v>-4600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655</v>
      </c>
      <c r="P38" s="31">
        <f t="shared" si="3"/>
        <v>-655</v>
      </c>
      <c r="Q38" s="31">
        <f t="shared" si="3"/>
        <v>116581</v>
      </c>
      <c r="R38" s="31">
        <f t="shared" si="3"/>
        <v>116581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116581</v>
      </c>
      <c r="X38" s="31">
        <f t="shared" si="3"/>
        <v>0</v>
      </c>
      <c r="Y38" s="31">
        <f t="shared" si="3"/>
        <v>116581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4600</v>
      </c>
      <c r="I45" s="31">
        <f t="shared" si="5"/>
        <v>-4600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655</v>
      </c>
      <c r="P45" s="31">
        <f t="shared" si="5"/>
        <v>-655</v>
      </c>
      <c r="Q45" s="31">
        <f t="shared" si="5"/>
        <v>116581</v>
      </c>
      <c r="R45" s="31">
        <f t="shared" si="5"/>
        <v>116581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116581</v>
      </c>
      <c r="X45" s="31">
        <f t="shared" si="5"/>
        <v>0</v>
      </c>
      <c r="Y45" s="31">
        <f t="shared" si="5"/>
        <v>116581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26848320</v>
      </c>
      <c r="D46" s="42">
        <f t="shared" si="6"/>
        <v>0</v>
      </c>
      <c r="E46" s="43">
        <f t="shared" si="6"/>
        <v>794464</v>
      </c>
      <c r="F46" s="44">
        <f t="shared" si="6"/>
        <v>16454566</v>
      </c>
      <c r="G46" s="44">
        <f t="shared" si="6"/>
        <v>17194859</v>
      </c>
      <c r="H46" s="44">
        <f t="shared" si="6"/>
        <v>1015616</v>
      </c>
      <c r="I46" s="44">
        <f t="shared" si="6"/>
        <v>1295516</v>
      </c>
      <c r="J46" s="44">
        <f t="shared" si="6"/>
        <v>19505991</v>
      </c>
      <c r="K46" s="44">
        <f t="shared" si="6"/>
        <v>767744</v>
      </c>
      <c r="L46" s="44">
        <f t="shared" si="6"/>
        <v>-1951036</v>
      </c>
      <c r="M46" s="44">
        <f t="shared" si="6"/>
        <v>1267112</v>
      </c>
      <c r="N46" s="44">
        <f t="shared" si="6"/>
        <v>83820</v>
      </c>
      <c r="O46" s="44">
        <f t="shared" si="6"/>
        <v>971594</v>
      </c>
      <c r="P46" s="44">
        <f t="shared" si="6"/>
        <v>966025</v>
      </c>
      <c r="Q46" s="44">
        <f t="shared" si="6"/>
        <v>860713</v>
      </c>
      <c r="R46" s="44">
        <f t="shared" si="6"/>
        <v>2798332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22388143</v>
      </c>
      <c r="X46" s="44">
        <f t="shared" si="6"/>
        <v>16737556</v>
      </c>
      <c r="Y46" s="44">
        <f t="shared" si="6"/>
        <v>5650587</v>
      </c>
      <c r="Z46" s="45">
        <f>+IF(X46&lt;&gt;0,+(Y46/X46)*100,0)</f>
        <v>33.759928868945984</v>
      </c>
      <c r="AA46" s="46">
        <f>+AA27-AA45</f>
        <v>16454566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-4863306</v>
      </c>
      <c r="F48" s="20">
        <v>-1131897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-848907</v>
      </c>
      <c r="Y48" s="20">
        <v>848907</v>
      </c>
      <c r="Z48" s="47">
        <v>-100</v>
      </c>
      <c r="AA48" s="22">
        <v>-1131897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-4863306</v>
      </c>
      <c r="F51" s="52">
        <f t="shared" si="7"/>
        <v>-1131897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-848907</v>
      </c>
      <c r="Y51" s="52">
        <f t="shared" si="7"/>
        <v>848907</v>
      </c>
      <c r="Z51" s="53">
        <f>+IF(X51&lt;&gt;0,+(Y51/X51)*100,0)</f>
        <v>-100</v>
      </c>
      <c r="AA51" s="54">
        <f>SUM(AA48:AA50)</f>
        <v>-1131897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26255053</v>
      </c>
      <c r="D6" s="18"/>
      <c r="E6" s="19">
        <v>15987247</v>
      </c>
      <c r="F6" s="20">
        <v>17383858</v>
      </c>
      <c r="G6" s="20">
        <v>3149997</v>
      </c>
      <c r="H6" s="20">
        <v>3064124</v>
      </c>
      <c r="I6" s="20">
        <v>2686846</v>
      </c>
      <c r="J6" s="20">
        <v>8900967</v>
      </c>
      <c r="K6" s="20">
        <v>3485598</v>
      </c>
      <c r="L6" s="20">
        <v>1747157</v>
      </c>
      <c r="M6" s="20">
        <v>2311471</v>
      </c>
      <c r="N6" s="20">
        <v>7544226</v>
      </c>
      <c r="O6" s="20">
        <v>1479508</v>
      </c>
      <c r="P6" s="20">
        <v>2192369</v>
      </c>
      <c r="Q6" s="20">
        <v>3057775</v>
      </c>
      <c r="R6" s="20">
        <v>6729652</v>
      </c>
      <c r="S6" s="20"/>
      <c r="T6" s="20"/>
      <c r="U6" s="20"/>
      <c r="V6" s="20"/>
      <c r="W6" s="20">
        <v>23174845</v>
      </c>
      <c r="X6" s="20">
        <v>16292823</v>
      </c>
      <c r="Y6" s="20">
        <v>6882022</v>
      </c>
      <c r="Z6" s="21">
        <v>42.239592242547531</v>
      </c>
      <c r="AA6" s="22">
        <v>17383858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17002159</v>
      </c>
      <c r="D8" s="18"/>
      <c r="E8" s="19">
        <v>41516183</v>
      </c>
      <c r="F8" s="20">
        <v>21205182</v>
      </c>
      <c r="G8" s="20">
        <v>17551761</v>
      </c>
      <c r="H8" s="20">
        <v>-1548589</v>
      </c>
      <c r="I8" s="20">
        <v>402911</v>
      </c>
      <c r="J8" s="20">
        <v>16406083</v>
      </c>
      <c r="K8" s="20">
        <v>601994</v>
      </c>
      <c r="L8" s="20">
        <v>916770</v>
      </c>
      <c r="M8" s="20">
        <v>716894</v>
      </c>
      <c r="N8" s="20">
        <v>2235658</v>
      </c>
      <c r="O8" s="20">
        <v>967602</v>
      </c>
      <c r="P8" s="20">
        <v>900443</v>
      </c>
      <c r="Q8" s="20">
        <v>555985</v>
      </c>
      <c r="R8" s="20">
        <v>2424030</v>
      </c>
      <c r="S8" s="20"/>
      <c r="T8" s="20"/>
      <c r="U8" s="20"/>
      <c r="V8" s="20"/>
      <c r="W8" s="20">
        <v>21065771</v>
      </c>
      <c r="X8" s="20">
        <v>20022049</v>
      </c>
      <c r="Y8" s="20">
        <v>1043722</v>
      </c>
      <c r="Z8" s="21">
        <v>5.2128630790984483</v>
      </c>
      <c r="AA8" s="22">
        <v>21205182</v>
      </c>
    </row>
    <row r="9" spans="1:27" x14ac:dyDescent="0.25">
      <c r="A9" s="23" t="s">
        <v>38</v>
      </c>
      <c r="B9" s="17" t="s">
        <v>33</v>
      </c>
      <c r="C9" s="18">
        <v>1392831</v>
      </c>
      <c r="D9" s="18"/>
      <c r="E9" s="19">
        <v>-1108270</v>
      </c>
      <c r="F9" s="20">
        <v>828949</v>
      </c>
      <c r="G9" s="20">
        <v>2732718</v>
      </c>
      <c r="H9" s="20">
        <v>-1758236</v>
      </c>
      <c r="I9" s="20">
        <v>-36983</v>
      </c>
      <c r="J9" s="20">
        <v>937499</v>
      </c>
      <c r="K9" s="20">
        <v>-30725</v>
      </c>
      <c r="L9" s="20">
        <v>44549</v>
      </c>
      <c r="M9" s="20">
        <v>56575</v>
      </c>
      <c r="N9" s="20">
        <v>70399</v>
      </c>
      <c r="O9" s="20">
        <v>79908</v>
      </c>
      <c r="P9" s="20">
        <v>79676</v>
      </c>
      <c r="Q9" s="20">
        <v>-34136</v>
      </c>
      <c r="R9" s="20">
        <v>125448</v>
      </c>
      <c r="S9" s="20"/>
      <c r="T9" s="20"/>
      <c r="U9" s="20"/>
      <c r="V9" s="20"/>
      <c r="W9" s="20">
        <v>1133346</v>
      </c>
      <c r="X9" s="20">
        <v>1002297</v>
      </c>
      <c r="Y9" s="20">
        <v>131049</v>
      </c>
      <c r="Z9" s="21">
        <v>13.074867030431101</v>
      </c>
      <c r="AA9" s="22">
        <v>828949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44650043</v>
      </c>
      <c r="D14" s="29">
        <f>SUM(D6:D13)</f>
        <v>0</v>
      </c>
      <c r="E14" s="30">
        <f t="shared" si="0"/>
        <v>56395160</v>
      </c>
      <c r="F14" s="31">
        <f t="shared" si="0"/>
        <v>39417989</v>
      </c>
      <c r="G14" s="31">
        <f t="shared" si="0"/>
        <v>23434476</v>
      </c>
      <c r="H14" s="31">
        <f t="shared" si="0"/>
        <v>-242701</v>
      </c>
      <c r="I14" s="31">
        <f t="shared" si="0"/>
        <v>3052774</v>
      </c>
      <c r="J14" s="31">
        <f t="shared" si="0"/>
        <v>26244549</v>
      </c>
      <c r="K14" s="31">
        <f t="shared" si="0"/>
        <v>4056867</v>
      </c>
      <c r="L14" s="31">
        <f t="shared" si="0"/>
        <v>2708476</v>
      </c>
      <c r="M14" s="31">
        <f t="shared" si="0"/>
        <v>3084940</v>
      </c>
      <c r="N14" s="31">
        <f t="shared" si="0"/>
        <v>9850283</v>
      </c>
      <c r="O14" s="31">
        <f t="shared" si="0"/>
        <v>2527018</v>
      </c>
      <c r="P14" s="31">
        <f t="shared" si="0"/>
        <v>3172488</v>
      </c>
      <c r="Q14" s="31">
        <f t="shared" si="0"/>
        <v>3579624</v>
      </c>
      <c r="R14" s="31">
        <f t="shared" si="0"/>
        <v>9279130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45373962</v>
      </c>
      <c r="X14" s="31">
        <f t="shared" si="0"/>
        <v>37317169</v>
      </c>
      <c r="Y14" s="31">
        <f t="shared" si="0"/>
        <v>8056793</v>
      </c>
      <c r="Z14" s="32">
        <f>+IF(X14&lt;&gt;0,+(Y14/X14)*100,0)</f>
        <v>21.590043446221767</v>
      </c>
      <c r="AA14" s="33">
        <f>SUM(AA6:AA13)</f>
        <v>39417989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-4217262</v>
      </c>
      <c r="D18" s="18"/>
      <c r="E18" s="19">
        <v>263000</v>
      </c>
      <c r="F18" s="20">
        <v>-136040</v>
      </c>
      <c r="G18" s="24">
        <v>825103</v>
      </c>
      <c r="H18" s="24"/>
      <c r="I18" s="24">
        <v>-113666</v>
      </c>
      <c r="J18" s="20">
        <v>711437</v>
      </c>
      <c r="K18" s="24">
        <v>-56833</v>
      </c>
      <c r="L18" s="24">
        <v>394934</v>
      </c>
      <c r="M18" s="20">
        <v>-56833</v>
      </c>
      <c r="N18" s="24">
        <v>281268</v>
      </c>
      <c r="O18" s="24">
        <v>-56833</v>
      </c>
      <c r="P18" s="24">
        <v>-112233</v>
      </c>
      <c r="Q18" s="20">
        <v>-83237</v>
      </c>
      <c r="R18" s="24">
        <v>-252303</v>
      </c>
      <c r="S18" s="24"/>
      <c r="T18" s="20"/>
      <c r="U18" s="24"/>
      <c r="V18" s="24"/>
      <c r="W18" s="24">
        <v>740402</v>
      </c>
      <c r="X18" s="20">
        <v>202717</v>
      </c>
      <c r="Y18" s="24">
        <v>537685</v>
      </c>
      <c r="Z18" s="25">
        <v>265.23922512665439</v>
      </c>
      <c r="AA18" s="26">
        <v>-136040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-4217262</v>
      </c>
      <c r="D26" s="29">
        <f t="shared" ref="D26:Y26" si="1">SUM(D16:D25)</f>
        <v>0</v>
      </c>
      <c r="E26" s="35">
        <f t="shared" si="1"/>
        <v>263000</v>
      </c>
      <c r="F26" s="36">
        <f t="shared" si="1"/>
        <v>-136040</v>
      </c>
      <c r="G26" s="36">
        <f t="shared" si="1"/>
        <v>825103</v>
      </c>
      <c r="H26" s="36">
        <f t="shared" si="1"/>
        <v>0</v>
      </c>
      <c r="I26" s="36">
        <f t="shared" si="1"/>
        <v>-113666</v>
      </c>
      <c r="J26" s="36">
        <f t="shared" si="1"/>
        <v>711437</v>
      </c>
      <c r="K26" s="36">
        <f t="shared" si="1"/>
        <v>-56833</v>
      </c>
      <c r="L26" s="36">
        <f t="shared" si="1"/>
        <v>394934</v>
      </c>
      <c r="M26" s="36">
        <f t="shared" si="1"/>
        <v>-56833</v>
      </c>
      <c r="N26" s="36">
        <f t="shared" si="1"/>
        <v>281268</v>
      </c>
      <c r="O26" s="36">
        <f t="shared" si="1"/>
        <v>-56833</v>
      </c>
      <c r="P26" s="36">
        <f t="shared" si="1"/>
        <v>-112233</v>
      </c>
      <c r="Q26" s="36">
        <f t="shared" si="1"/>
        <v>-83237</v>
      </c>
      <c r="R26" s="36">
        <f t="shared" si="1"/>
        <v>-252303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740402</v>
      </c>
      <c r="X26" s="36">
        <f t="shared" si="1"/>
        <v>202717</v>
      </c>
      <c r="Y26" s="36">
        <f t="shared" si="1"/>
        <v>537685</v>
      </c>
      <c r="Z26" s="37">
        <f>+IF(X26&lt;&gt;0,+(Y26/X26)*100,0)</f>
        <v>265.23922512665439</v>
      </c>
      <c r="AA26" s="38">
        <f>SUM(AA16:AA25)</f>
        <v>-136040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40432781</v>
      </c>
      <c r="D27" s="29">
        <f>+D14+D26</f>
        <v>0</v>
      </c>
      <c r="E27" s="30">
        <f t="shared" si="2"/>
        <v>56658160</v>
      </c>
      <c r="F27" s="31">
        <f t="shared" si="2"/>
        <v>39281949</v>
      </c>
      <c r="G27" s="31">
        <f t="shared" si="2"/>
        <v>24259579</v>
      </c>
      <c r="H27" s="31">
        <f t="shared" si="2"/>
        <v>-242701</v>
      </c>
      <c r="I27" s="31">
        <f t="shared" si="2"/>
        <v>2939108</v>
      </c>
      <c r="J27" s="31">
        <f t="shared" si="2"/>
        <v>26955986</v>
      </c>
      <c r="K27" s="31">
        <f t="shared" si="2"/>
        <v>4000034</v>
      </c>
      <c r="L27" s="31">
        <f t="shared" si="2"/>
        <v>3103410</v>
      </c>
      <c r="M27" s="31">
        <f t="shared" si="2"/>
        <v>3028107</v>
      </c>
      <c r="N27" s="31">
        <f t="shared" si="2"/>
        <v>10131551</v>
      </c>
      <c r="O27" s="31">
        <f t="shared" si="2"/>
        <v>2470185</v>
      </c>
      <c r="P27" s="31">
        <f t="shared" si="2"/>
        <v>3060255</v>
      </c>
      <c r="Q27" s="31">
        <f t="shared" si="2"/>
        <v>3496387</v>
      </c>
      <c r="R27" s="31">
        <f t="shared" si="2"/>
        <v>9026827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46114364</v>
      </c>
      <c r="X27" s="31">
        <f t="shared" si="2"/>
        <v>37519886</v>
      </c>
      <c r="Y27" s="31">
        <f t="shared" si="2"/>
        <v>8594478</v>
      </c>
      <c r="Z27" s="32">
        <f>+IF(X27&lt;&gt;0,+(Y27/X27)*100,0)</f>
        <v>22.906460856517526</v>
      </c>
      <c r="AA27" s="33">
        <f>+AA14+AA26</f>
        <v>39281949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>
        <v>-584839</v>
      </c>
      <c r="H33" s="20"/>
      <c r="I33" s="20"/>
      <c r="J33" s="20">
        <v>-584839</v>
      </c>
      <c r="K33" s="20">
        <v>1998</v>
      </c>
      <c r="L33" s="20">
        <v>-1998</v>
      </c>
      <c r="M33" s="20"/>
      <c r="N33" s="20"/>
      <c r="O33" s="20"/>
      <c r="P33" s="20"/>
      <c r="Q33" s="20">
        <v>3192</v>
      </c>
      <c r="R33" s="20">
        <v>3192</v>
      </c>
      <c r="S33" s="20"/>
      <c r="T33" s="20"/>
      <c r="U33" s="20"/>
      <c r="V33" s="20"/>
      <c r="W33" s="20">
        <v>-581647</v>
      </c>
      <c r="X33" s="20"/>
      <c r="Y33" s="20">
        <v>-581647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-584839</v>
      </c>
      <c r="H38" s="31">
        <f t="shared" si="3"/>
        <v>0</v>
      </c>
      <c r="I38" s="31">
        <f t="shared" si="3"/>
        <v>0</v>
      </c>
      <c r="J38" s="31">
        <f t="shared" si="3"/>
        <v>-584839</v>
      </c>
      <c r="K38" s="31">
        <f t="shared" si="3"/>
        <v>1998</v>
      </c>
      <c r="L38" s="31">
        <f t="shared" si="3"/>
        <v>-1998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3192</v>
      </c>
      <c r="R38" s="31">
        <f t="shared" si="3"/>
        <v>3192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-581647</v>
      </c>
      <c r="X38" s="31">
        <f t="shared" si="3"/>
        <v>0</v>
      </c>
      <c r="Y38" s="31">
        <f t="shared" si="3"/>
        <v>-581647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>
        <v>10249000</v>
      </c>
      <c r="F41" s="20">
        <v>9079000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7016197</v>
      </c>
      <c r="Y41" s="20">
        <v>-7016197</v>
      </c>
      <c r="Z41" s="21">
        <v>-100</v>
      </c>
      <c r="AA41" s="22">
        <v>9079000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10249000</v>
      </c>
      <c r="F44" s="36">
        <f t="shared" si="4"/>
        <v>9079000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7016197</v>
      </c>
      <c r="Y44" s="36">
        <f t="shared" si="4"/>
        <v>-7016197</v>
      </c>
      <c r="Z44" s="37">
        <f>+IF(X44&lt;&gt;0,+(Y44/X44)*100,0)</f>
        <v>-100</v>
      </c>
      <c r="AA44" s="38">
        <f>SUM(AA40:AA43)</f>
        <v>9079000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10249000</v>
      </c>
      <c r="F45" s="31">
        <f t="shared" si="5"/>
        <v>9079000</v>
      </c>
      <c r="G45" s="31">
        <f t="shared" si="5"/>
        <v>-584839</v>
      </c>
      <c r="H45" s="31">
        <f t="shared" si="5"/>
        <v>0</v>
      </c>
      <c r="I45" s="31">
        <f t="shared" si="5"/>
        <v>0</v>
      </c>
      <c r="J45" s="31">
        <f t="shared" si="5"/>
        <v>-584839</v>
      </c>
      <c r="K45" s="31">
        <f t="shared" si="5"/>
        <v>1998</v>
      </c>
      <c r="L45" s="31">
        <f t="shared" si="5"/>
        <v>-1998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3192</v>
      </c>
      <c r="R45" s="31">
        <f t="shared" si="5"/>
        <v>3192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-581647</v>
      </c>
      <c r="X45" s="31">
        <f t="shared" si="5"/>
        <v>7016197</v>
      </c>
      <c r="Y45" s="31">
        <f t="shared" si="5"/>
        <v>-7597844</v>
      </c>
      <c r="Z45" s="32">
        <f>+IF(X45&lt;&gt;0,+(Y45/X45)*100,0)</f>
        <v>-108.290060840652</v>
      </c>
      <c r="AA45" s="33">
        <f>+AA38+AA44</f>
        <v>9079000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40432781</v>
      </c>
      <c r="D46" s="42">
        <f t="shared" si="6"/>
        <v>0</v>
      </c>
      <c r="E46" s="43">
        <f t="shared" si="6"/>
        <v>46409160</v>
      </c>
      <c r="F46" s="44">
        <f t="shared" si="6"/>
        <v>30202949</v>
      </c>
      <c r="G46" s="44">
        <f t="shared" si="6"/>
        <v>24844418</v>
      </c>
      <c r="H46" s="44">
        <f t="shared" si="6"/>
        <v>-242701</v>
      </c>
      <c r="I46" s="44">
        <f t="shared" si="6"/>
        <v>2939108</v>
      </c>
      <c r="J46" s="44">
        <f t="shared" si="6"/>
        <v>27540825</v>
      </c>
      <c r="K46" s="44">
        <f t="shared" si="6"/>
        <v>3998036</v>
      </c>
      <c r="L46" s="44">
        <f t="shared" si="6"/>
        <v>3105408</v>
      </c>
      <c r="M46" s="44">
        <f t="shared" si="6"/>
        <v>3028107</v>
      </c>
      <c r="N46" s="44">
        <f t="shared" si="6"/>
        <v>10131551</v>
      </c>
      <c r="O46" s="44">
        <f t="shared" si="6"/>
        <v>2470185</v>
      </c>
      <c r="P46" s="44">
        <f t="shared" si="6"/>
        <v>3060255</v>
      </c>
      <c r="Q46" s="44">
        <f t="shared" si="6"/>
        <v>3493195</v>
      </c>
      <c r="R46" s="44">
        <f t="shared" si="6"/>
        <v>9023635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46696011</v>
      </c>
      <c r="X46" s="44">
        <f t="shared" si="6"/>
        <v>30503689</v>
      </c>
      <c r="Y46" s="44">
        <f t="shared" si="6"/>
        <v>16192322</v>
      </c>
      <c r="Z46" s="45">
        <f>+IF(X46&lt;&gt;0,+(Y46/X46)*100,0)</f>
        <v>53.083159876171038</v>
      </c>
      <c r="AA46" s="46">
        <f>+AA27-AA45</f>
        <v>30202949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10353000</v>
      </c>
      <c r="F48" s="20">
        <v>11589026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11889766</v>
      </c>
      <c r="Y48" s="20">
        <v>-11889766</v>
      </c>
      <c r="Z48" s="47">
        <v>-100</v>
      </c>
      <c r="AA48" s="22">
        <v>11589026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10353000</v>
      </c>
      <c r="F51" s="52">
        <f t="shared" si="7"/>
        <v>11589026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11889766</v>
      </c>
      <c r="Y51" s="52">
        <f t="shared" si="7"/>
        <v>-11889766</v>
      </c>
      <c r="Z51" s="53">
        <f>+IF(X51&lt;&gt;0,+(Y51/X51)*100,0)</f>
        <v>-100</v>
      </c>
      <c r="AA51" s="54">
        <f>SUM(AA48:AA50)</f>
        <v>11589026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596870463</v>
      </c>
      <c r="D6" s="18"/>
      <c r="E6" s="19">
        <v>577851010</v>
      </c>
      <c r="F6" s="20">
        <v>646224880</v>
      </c>
      <c r="G6" s="20">
        <v>615777125</v>
      </c>
      <c r="H6" s="20">
        <v>10041774</v>
      </c>
      <c r="I6" s="20">
        <v>5593770</v>
      </c>
      <c r="J6" s="20">
        <v>631412669</v>
      </c>
      <c r="K6" s="20">
        <v>5323570</v>
      </c>
      <c r="L6" s="20">
        <v>8228061</v>
      </c>
      <c r="M6" s="20">
        <v>17871929</v>
      </c>
      <c r="N6" s="20">
        <v>31423560</v>
      </c>
      <c r="O6" s="20">
        <v>7462336</v>
      </c>
      <c r="P6" s="20">
        <v>7847982</v>
      </c>
      <c r="Q6" s="20">
        <v>16477134</v>
      </c>
      <c r="R6" s="20">
        <v>31787452</v>
      </c>
      <c r="S6" s="20"/>
      <c r="T6" s="20"/>
      <c r="U6" s="20"/>
      <c r="V6" s="20"/>
      <c r="W6" s="20">
        <v>694623681</v>
      </c>
      <c r="X6" s="20">
        <v>643782241</v>
      </c>
      <c r="Y6" s="20">
        <v>50841440</v>
      </c>
      <c r="Z6" s="21">
        <v>7.8973038959613051</v>
      </c>
      <c r="AA6" s="22">
        <v>646224880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11009406</v>
      </c>
      <c r="D8" s="18"/>
      <c r="E8" s="19">
        <v>-999900</v>
      </c>
      <c r="F8" s="20">
        <v>10924533</v>
      </c>
      <c r="G8" s="20">
        <v>17857385</v>
      </c>
      <c r="H8" s="20">
        <v>-4880664</v>
      </c>
      <c r="I8" s="20">
        <v>1117658</v>
      </c>
      <c r="J8" s="20">
        <v>14094379</v>
      </c>
      <c r="K8" s="20">
        <v>-38001</v>
      </c>
      <c r="L8" s="20">
        <v>805763</v>
      </c>
      <c r="M8" s="20">
        <v>-1384474</v>
      </c>
      <c r="N8" s="20">
        <v>-616712</v>
      </c>
      <c r="O8" s="20">
        <v>902206</v>
      </c>
      <c r="P8" s="20">
        <v>1283765</v>
      </c>
      <c r="Q8" s="20">
        <v>87311</v>
      </c>
      <c r="R8" s="20">
        <v>2273282</v>
      </c>
      <c r="S8" s="20"/>
      <c r="T8" s="20"/>
      <c r="U8" s="20"/>
      <c r="V8" s="20"/>
      <c r="W8" s="20">
        <v>15750949</v>
      </c>
      <c r="X8" s="20">
        <v>10324306</v>
      </c>
      <c r="Y8" s="20">
        <v>5426643</v>
      </c>
      <c r="Z8" s="21">
        <v>52.561818683018501</v>
      </c>
      <c r="AA8" s="22">
        <v>10924533</v>
      </c>
    </row>
    <row r="9" spans="1:27" x14ac:dyDescent="0.25">
      <c r="A9" s="23" t="s">
        <v>38</v>
      </c>
      <c r="B9" s="17" t="s">
        <v>33</v>
      </c>
      <c r="C9" s="18">
        <v>1226053</v>
      </c>
      <c r="D9" s="18"/>
      <c r="E9" s="19">
        <v>1357561</v>
      </c>
      <c r="F9" s="20">
        <v>1305685</v>
      </c>
      <c r="G9" s="20">
        <v>1189749</v>
      </c>
      <c r="H9" s="20">
        <v>77980</v>
      </c>
      <c r="I9" s="20">
        <v>39013</v>
      </c>
      <c r="J9" s="20">
        <v>1306742</v>
      </c>
      <c r="K9" s="20">
        <v>-37715</v>
      </c>
      <c r="L9" s="20">
        <v>52133</v>
      </c>
      <c r="M9" s="20">
        <v>-5456</v>
      </c>
      <c r="N9" s="20">
        <v>8962</v>
      </c>
      <c r="O9" s="20">
        <v>20008</v>
      </c>
      <c r="P9" s="20">
        <v>72676</v>
      </c>
      <c r="Q9" s="20">
        <v>-36727</v>
      </c>
      <c r="R9" s="20">
        <v>55957</v>
      </c>
      <c r="S9" s="20"/>
      <c r="T9" s="20"/>
      <c r="U9" s="20"/>
      <c r="V9" s="20"/>
      <c r="W9" s="20">
        <v>1371661</v>
      </c>
      <c r="X9" s="20">
        <v>1298365</v>
      </c>
      <c r="Y9" s="20">
        <v>73296</v>
      </c>
      <c r="Z9" s="21">
        <v>5.6452538384814748</v>
      </c>
      <c r="AA9" s="22">
        <v>1305685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-56104264</v>
      </c>
      <c r="D11" s="18"/>
      <c r="E11" s="19">
        <v>-8901214</v>
      </c>
      <c r="F11" s="20">
        <v>-56074268</v>
      </c>
      <c r="G11" s="20">
        <v>-56863538</v>
      </c>
      <c r="H11" s="20">
        <v>-1092074</v>
      </c>
      <c r="I11" s="20">
        <v>-771188</v>
      </c>
      <c r="J11" s="20">
        <v>-58726800</v>
      </c>
      <c r="K11" s="20">
        <v>-725345</v>
      </c>
      <c r="L11" s="20">
        <v>-445670</v>
      </c>
      <c r="M11" s="20">
        <v>-571096</v>
      </c>
      <c r="N11" s="20">
        <v>-1742111</v>
      </c>
      <c r="O11" s="20">
        <v>-788253</v>
      </c>
      <c r="P11" s="20">
        <v>-491917</v>
      </c>
      <c r="Q11" s="20">
        <v>-555036</v>
      </c>
      <c r="R11" s="20">
        <v>-1835206</v>
      </c>
      <c r="S11" s="20"/>
      <c r="T11" s="20"/>
      <c r="U11" s="20"/>
      <c r="V11" s="20"/>
      <c r="W11" s="20">
        <v>-62304117</v>
      </c>
      <c r="X11" s="20">
        <v>-56090932</v>
      </c>
      <c r="Y11" s="20">
        <v>-6213185</v>
      </c>
      <c r="Z11" s="21">
        <v>11.076986561749411</v>
      </c>
      <c r="AA11" s="22">
        <v>-56074268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-14425</v>
      </c>
      <c r="F12" s="20"/>
      <c r="G12" s="24">
        <v>370123</v>
      </c>
      <c r="H12" s="24">
        <v>-275627</v>
      </c>
      <c r="I12" s="24">
        <v>596924</v>
      </c>
      <c r="J12" s="20">
        <v>691420</v>
      </c>
      <c r="K12" s="24">
        <v>499242</v>
      </c>
      <c r="L12" s="24">
        <v>-759181</v>
      </c>
      <c r="M12" s="20">
        <v>-148469</v>
      </c>
      <c r="N12" s="24">
        <v>-408408</v>
      </c>
      <c r="O12" s="24">
        <v>63681</v>
      </c>
      <c r="P12" s="24">
        <v>14523</v>
      </c>
      <c r="Q12" s="20">
        <v>-6144</v>
      </c>
      <c r="R12" s="24">
        <v>72060</v>
      </c>
      <c r="S12" s="24"/>
      <c r="T12" s="20"/>
      <c r="U12" s="24"/>
      <c r="V12" s="24"/>
      <c r="W12" s="24">
        <v>355072</v>
      </c>
      <c r="X12" s="20"/>
      <c r="Y12" s="24">
        <v>355072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-998667</v>
      </c>
      <c r="D13" s="18"/>
      <c r="E13" s="19"/>
      <c r="F13" s="20">
        <v>-998673</v>
      </c>
      <c r="G13" s="20">
        <v>-998667</v>
      </c>
      <c r="H13" s="20"/>
      <c r="I13" s="20"/>
      <c r="J13" s="20">
        <v>-998667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-998667</v>
      </c>
      <c r="X13" s="20">
        <v>-998673</v>
      </c>
      <c r="Y13" s="20">
        <v>6</v>
      </c>
      <c r="Z13" s="21"/>
      <c r="AA13" s="22">
        <v>-998673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552002991</v>
      </c>
      <c r="D14" s="29">
        <f>SUM(D6:D13)</f>
        <v>0</v>
      </c>
      <c r="E14" s="30">
        <f t="shared" si="0"/>
        <v>569293032</v>
      </c>
      <c r="F14" s="31">
        <f t="shared" si="0"/>
        <v>601382157</v>
      </c>
      <c r="G14" s="31">
        <f t="shared" si="0"/>
        <v>577332177</v>
      </c>
      <c r="H14" s="31">
        <f t="shared" si="0"/>
        <v>3871389</v>
      </c>
      <c r="I14" s="31">
        <f t="shared" si="0"/>
        <v>6576177</v>
      </c>
      <c r="J14" s="31">
        <f t="shared" si="0"/>
        <v>587779743</v>
      </c>
      <c r="K14" s="31">
        <f t="shared" si="0"/>
        <v>5021751</v>
      </c>
      <c r="L14" s="31">
        <f t="shared" si="0"/>
        <v>7881106</v>
      </c>
      <c r="M14" s="31">
        <f t="shared" si="0"/>
        <v>15762434</v>
      </c>
      <c r="N14" s="31">
        <f t="shared" si="0"/>
        <v>28665291</v>
      </c>
      <c r="O14" s="31">
        <f t="shared" si="0"/>
        <v>7659978</v>
      </c>
      <c r="P14" s="31">
        <f t="shared" si="0"/>
        <v>8727029</v>
      </c>
      <c r="Q14" s="31">
        <f t="shared" si="0"/>
        <v>15966538</v>
      </c>
      <c r="R14" s="31">
        <f t="shared" si="0"/>
        <v>32353545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648798579</v>
      </c>
      <c r="X14" s="31">
        <f t="shared" si="0"/>
        <v>598315307</v>
      </c>
      <c r="Y14" s="31">
        <f t="shared" si="0"/>
        <v>50483272</v>
      </c>
      <c r="Z14" s="32">
        <f>+IF(X14&lt;&gt;0,+(Y14/X14)*100,0)</f>
        <v>8.4375698581283327</v>
      </c>
      <c r="AA14" s="33">
        <f>SUM(AA6:AA13)</f>
        <v>601382157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121799795</v>
      </c>
      <c r="D18" s="18"/>
      <c r="E18" s="19">
        <v>115472333</v>
      </c>
      <c r="F18" s="20">
        <v>122085459</v>
      </c>
      <c r="G18" s="24">
        <v>121039209</v>
      </c>
      <c r="H18" s="24">
        <v>-942475</v>
      </c>
      <c r="I18" s="24">
        <v>1585943</v>
      </c>
      <c r="J18" s="20">
        <v>121682677</v>
      </c>
      <c r="K18" s="24">
        <v>2189032</v>
      </c>
      <c r="L18" s="24">
        <v>-1057298</v>
      </c>
      <c r="M18" s="20">
        <v>-799252</v>
      </c>
      <c r="N18" s="24">
        <v>332482</v>
      </c>
      <c r="O18" s="24">
        <v>326625</v>
      </c>
      <c r="P18" s="24">
        <v>-979310</v>
      </c>
      <c r="Q18" s="20">
        <v>-1078853</v>
      </c>
      <c r="R18" s="24">
        <v>-1731538</v>
      </c>
      <c r="S18" s="24"/>
      <c r="T18" s="20"/>
      <c r="U18" s="24"/>
      <c r="V18" s="24"/>
      <c r="W18" s="24">
        <v>120283621</v>
      </c>
      <c r="X18" s="20">
        <v>120521275</v>
      </c>
      <c r="Y18" s="24">
        <v>-237654</v>
      </c>
      <c r="Z18" s="25">
        <v>-0.19718842171226617</v>
      </c>
      <c r="AA18" s="26">
        <v>122085459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121799795</v>
      </c>
      <c r="D26" s="29">
        <f t="shared" ref="D26:Y26" si="1">SUM(D16:D25)</f>
        <v>0</v>
      </c>
      <c r="E26" s="35">
        <f t="shared" si="1"/>
        <v>115472333</v>
      </c>
      <c r="F26" s="36">
        <f t="shared" si="1"/>
        <v>122085459</v>
      </c>
      <c r="G26" s="36">
        <f t="shared" si="1"/>
        <v>121039209</v>
      </c>
      <c r="H26" s="36">
        <f t="shared" si="1"/>
        <v>-942475</v>
      </c>
      <c r="I26" s="36">
        <f t="shared" si="1"/>
        <v>1585943</v>
      </c>
      <c r="J26" s="36">
        <f t="shared" si="1"/>
        <v>121682677</v>
      </c>
      <c r="K26" s="36">
        <f t="shared" si="1"/>
        <v>2189032</v>
      </c>
      <c r="L26" s="36">
        <f t="shared" si="1"/>
        <v>-1057298</v>
      </c>
      <c r="M26" s="36">
        <f t="shared" si="1"/>
        <v>-799252</v>
      </c>
      <c r="N26" s="36">
        <f t="shared" si="1"/>
        <v>332482</v>
      </c>
      <c r="O26" s="36">
        <f t="shared" si="1"/>
        <v>326625</v>
      </c>
      <c r="P26" s="36">
        <f t="shared" si="1"/>
        <v>-979310</v>
      </c>
      <c r="Q26" s="36">
        <f t="shared" si="1"/>
        <v>-1078853</v>
      </c>
      <c r="R26" s="36">
        <f t="shared" si="1"/>
        <v>-1731538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120283621</v>
      </c>
      <c r="X26" s="36">
        <f t="shared" si="1"/>
        <v>120521275</v>
      </c>
      <c r="Y26" s="36">
        <f t="shared" si="1"/>
        <v>-237654</v>
      </c>
      <c r="Z26" s="37">
        <f>+IF(X26&lt;&gt;0,+(Y26/X26)*100,0)</f>
        <v>-0.19718842171226617</v>
      </c>
      <c r="AA26" s="38">
        <f>SUM(AA16:AA25)</f>
        <v>122085459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673802786</v>
      </c>
      <c r="D27" s="29">
        <f>+D14+D26</f>
        <v>0</v>
      </c>
      <c r="E27" s="30">
        <f t="shared" si="2"/>
        <v>684765365</v>
      </c>
      <c r="F27" s="31">
        <f t="shared" si="2"/>
        <v>723467616</v>
      </c>
      <c r="G27" s="31">
        <f t="shared" si="2"/>
        <v>698371386</v>
      </c>
      <c r="H27" s="31">
        <f t="shared" si="2"/>
        <v>2928914</v>
      </c>
      <c r="I27" s="31">
        <f t="shared" si="2"/>
        <v>8162120</v>
      </c>
      <c r="J27" s="31">
        <f t="shared" si="2"/>
        <v>709462420</v>
      </c>
      <c r="K27" s="31">
        <f t="shared" si="2"/>
        <v>7210783</v>
      </c>
      <c r="L27" s="31">
        <f t="shared" si="2"/>
        <v>6823808</v>
      </c>
      <c r="M27" s="31">
        <f t="shared" si="2"/>
        <v>14963182</v>
      </c>
      <c r="N27" s="31">
        <f t="shared" si="2"/>
        <v>28997773</v>
      </c>
      <c r="O27" s="31">
        <f t="shared" si="2"/>
        <v>7986603</v>
      </c>
      <c r="P27" s="31">
        <f t="shared" si="2"/>
        <v>7747719</v>
      </c>
      <c r="Q27" s="31">
        <f t="shared" si="2"/>
        <v>14887685</v>
      </c>
      <c r="R27" s="31">
        <f t="shared" si="2"/>
        <v>30622007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769082200</v>
      </c>
      <c r="X27" s="31">
        <f t="shared" si="2"/>
        <v>718836582</v>
      </c>
      <c r="Y27" s="31">
        <f t="shared" si="2"/>
        <v>50245618</v>
      </c>
      <c r="Z27" s="32">
        <f>+IF(X27&lt;&gt;0,+(Y27/X27)*100,0)</f>
        <v>6.9898526672366819</v>
      </c>
      <c r="AA27" s="33">
        <f>+AA14+AA26</f>
        <v>723467616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1447454</v>
      </c>
      <c r="D31" s="18"/>
      <c r="E31" s="19">
        <v>1600889</v>
      </c>
      <c r="F31" s="20">
        <v>1600890</v>
      </c>
      <c r="G31" s="20">
        <v>1447454</v>
      </c>
      <c r="H31" s="20"/>
      <c r="I31" s="20"/>
      <c r="J31" s="20">
        <v>1447454</v>
      </c>
      <c r="K31" s="20"/>
      <c r="L31" s="20"/>
      <c r="M31" s="20">
        <v>-700953</v>
      </c>
      <c r="N31" s="20">
        <v>-700953</v>
      </c>
      <c r="O31" s="20"/>
      <c r="P31" s="20"/>
      <c r="Q31" s="20"/>
      <c r="R31" s="20"/>
      <c r="S31" s="20"/>
      <c r="T31" s="20"/>
      <c r="U31" s="20"/>
      <c r="V31" s="20"/>
      <c r="W31" s="20">
        <v>746501</v>
      </c>
      <c r="X31" s="20">
        <v>723728</v>
      </c>
      <c r="Y31" s="20">
        <v>22773</v>
      </c>
      <c r="Z31" s="21">
        <v>3.1466241460880333</v>
      </c>
      <c r="AA31" s="22">
        <v>1600890</v>
      </c>
    </row>
    <row r="32" spans="1:27" x14ac:dyDescent="0.25">
      <c r="A32" s="23" t="s">
        <v>60</v>
      </c>
      <c r="B32" s="17" t="s">
        <v>33</v>
      </c>
      <c r="C32" s="18">
        <v>1806185</v>
      </c>
      <c r="D32" s="18"/>
      <c r="E32" s="19">
        <v>2478231</v>
      </c>
      <c r="F32" s="20">
        <v>2556175</v>
      </c>
      <c r="G32" s="20">
        <v>1872910</v>
      </c>
      <c r="H32" s="20">
        <v>87448</v>
      </c>
      <c r="I32" s="20">
        <v>57651</v>
      </c>
      <c r="J32" s="20">
        <v>2018009</v>
      </c>
      <c r="K32" s="20">
        <v>75431</v>
      </c>
      <c r="L32" s="20">
        <v>57641</v>
      </c>
      <c r="M32" s="20">
        <v>81447</v>
      </c>
      <c r="N32" s="20">
        <v>214519</v>
      </c>
      <c r="O32" s="20">
        <v>55435</v>
      </c>
      <c r="P32" s="20">
        <v>68066</v>
      </c>
      <c r="Q32" s="20">
        <v>67390</v>
      </c>
      <c r="R32" s="20">
        <v>190891</v>
      </c>
      <c r="S32" s="20"/>
      <c r="T32" s="20"/>
      <c r="U32" s="20"/>
      <c r="V32" s="20"/>
      <c r="W32" s="20">
        <v>2423419</v>
      </c>
      <c r="X32" s="20">
        <v>2368675</v>
      </c>
      <c r="Y32" s="20">
        <v>54744</v>
      </c>
      <c r="Z32" s="21">
        <v>2.3111655250298164</v>
      </c>
      <c r="AA32" s="22">
        <v>2556175</v>
      </c>
    </row>
    <row r="33" spans="1:27" x14ac:dyDescent="0.25">
      <c r="A33" s="23" t="s">
        <v>61</v>
      </c>
      <c r="B33" s="17" t="s">
        <v>33</v>
      </c>
      <c r="C33" s="18">
        <v>3912706</v>
      </c>
      <c r="D33" s="18"/>
      <c r="E33" s="19">
        <v>-2533869</v>
      </c>
      <c r="F33" s="20">
        <v>4957380</v>
      </c>
      <c r="G33" s="20">
        <v>2219492</v>
      </c>
      <c r="H33" s="20">
        <v>202247</v>
      </c>
      <c r="I33" s="20">
        <v>471457</v>
      </c>
      <c r="J33" s="20">
        <v>2893196</v>
      </c>
      <c r="K33" s="20">
        <v>157645</v>
      </c>
      <c r="L33" s="20">
        <v>197908</v>
      </c>
      <c r="M33" s="20">
        <v>-622078</v>
      </c>
      <c r="N33" s="20">
        <v>-266525</v>
      </c>
      <c r="O33" s="20">
        <v>212853</v>
      </c>
      <c r="P33" s="20">
        <v>53027</v>
      </c>
      <c r="Q33" s="20">
        <v>277285</v>
      </c>
      <c r="R33" s="20">
        <v>543165</v>
      </c>
      <c r="S33" s="20"/>
      <c r="T33" s="20"/>
      <c r="U33" s="20"/>
      <c r="V33" s="20"/>
      <c r="W33" s="20">
        <v>3169836</v>
      </c>
      <c r="X33" s="20">
        <v>4657091</v>
      </c>
      <c r="Y33" s="20">
        <v>-1487255</v>
      </c>
      <c r="Z33" s="21">
        <v>-31.935278911234505</v>
      </c>
      <c r="AA33" s="22">
        <v>4957380</v>
      </c>
    </row>
    <row r="34" spans="1:27" x14ac:dyDescent="0.25">
      <c r="A34" s="23" t="s">
        <v>62</v>
      </c>
      <c r="B34" s="17" t="s">
        <v>33</v>
      </c>
      <c r="C34" s="18">
        <v>-7087713</v>
      </c>
      <c r="D34" s="18"/>
      <c r="E34" s="19"/>
      <c r="F34" s="20">
        <v>-7156403</v>
      </c>
      <c r="G34" s="20">
        <v>-5314293</v>
      </c>
      <c r="H34" s="20">
        <v>-1763678</v>
      </c>
      <c r="I34" s="20">
        <v>-513417</v>
      </c>
      <c r="J34" s="20">
        <v>-7591388</v>
      </c>
      <c r="K34" s="20">
        <v>-645446</v>
      </c>
      <c r="L34" s="20">
        <v>184521</v>
      </c>
      <c r="M34" s="20">
        <v>524199</v>
      </c>
      <c r="N34" s="20">
        <v>63274</v>
      </c>
      <c r="O34" s="20">
        <v>-257293</v>
      </c>
      <c r="P34" s="20"/>
      <c r="Q34" s="20">
        <v>629000</v>
      </c>
      <c r="R34" s="20">
        <v>371707</v>
      </c>
      <c r="S34" s="20"/>
      <c r="T34" s="20"/>
      <c r="U34" s="20"/>
      <c r="V34" s="20"/>
      <c r="W34" s="20">
        <v>-7156407</v>
      </c>
      <c r="X34" s="20">
        <v>-7156403</v>
      </c>
      <c r="Y34" s="20">
        <v>-4</v>
      </c>
      <c r="Z34" s="21"/>
      <c r="AA34" s="22">
        <v>-7156403</v>
      </c>
    </row>
    <row r="35" spans="1:27" x14ac:dyDescent="0.25">
      <c r="A35" s="23" t="s">
        <v>63</v>
      </c>
      <c r="B35" s="17" t="s">
        <v>33</v>
      </c>
      <c r="C35" s="18">
        <v>3855205</v>
      </c>
      <c r="D35" s="18"/>
      <c r="E35" s="19">
        <v>10274013</v>
      </c>
      <c r="F35" s="20">
        <v>5810469</v>
      </c>
      <c r="G35" s="20">
        <v>3817361</v>
      </c>
      <c r="H35" s="20">
        <v>158610</v>
      </c>
      <c r="I35" s="20">
        <v>172512</v>
      </c>
      <c r="J35" s="20">
        <v>4148483</v>
      </c>
      <c r="K35" s="20">
        <v>172512</v>
      </c>
      <c r="L35" s="20">
        <v>172512</v>
      </c>
      <c r="M35" s="20">
        <v>172512</v>
      </c>
      <c r="N35" s="20">
        <v>517536</v>
      </c>
      <c r="O35" s="20">
        <v>172512</v>
      </c>
      <c r="P35" s="20">
        <v>172512</v>
      </c>
      <c r="Q35" s="20">
        <v>172512</v>
      </c>
      <c r="R35" s="20">
        <v>517536</v>
      </c>
      <c r="S35" s="20"/>
      <c r="T35" s="20"/>
      <c r="U35" s="20"/>
      <c r="V35" s="20"/>
      <c r="W35" s="20">
        <v>5183555</v>
      </c>
      <c r="X35" s="20">
        <v>5870840</v>
      </c>
      <c r="Y35" s="20">
        <v>-687285</v>
      </c>
      <c r="Z35" s="21">
        <v>-11.70675746571189</v>
      </c>
      <c r="AA35" s="22">
        <v>5810469</v>
      </c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-1</v>
      </c>
      <c r="G36" s="20">
        <v>1182126</v>
      </c>
      <c r="H36" s="20">
        <v>77378</v>
      </c>
      <c r="I36" s="20">
        <v>-30123</v>
      </c>
      <c r="J36" s="20">
        <v>1229381</v>
      </c>
      <c r="K36" s="20">
        <v>103770</v>
      </c>
      <c r="L36" s="20">
        <v>-71547</v>
      </c>
      <c r="M36" s="20">
        <v>45442</v>
      </c>
      <c r="N36" s="20">
        <v>77665</v>
      </c>
      <c r="O36" s="20">
        <v>-70585</v>
      </c>
      <c r="P36" s="20">
        <v>-40886</v>
      </c>
      <c r="Q36" s="20">
        <v>160919</v>
      </c>
      <c r="R36" s="20">
        <v>49448</v>
      </c>
      <c r="S36" s="20"/>
      <c r="T36" s="20"/>
      <c r="U36" s="20"/>
      <c r="V36" s="20"/>
      <c r="W36" s="20">
        <v>1356494</v>
      </c>
      <c r="X36" s="20">
        <v>-1</v>
      </c>
      <c r="Y36" s="20">
        <v>1356495</v>
      </c>
      <c r="Z36" s="21">
        <v>-135649500</v>
      </c>
      <c r="AA36" s="22">
        <v>-1</v>
      </c>
    </row>
    <row r="37" spans="1:27" x14ac:dyDescent="0.25">
      <c r="A37" s="23" t="s">
        <v>65</v>
      </c>
      <c r="B37" s="17" t="s">
        <v>33</v>
      </c>
      <c r="C37" s="18">
        <v>567041</v>
      </c>
      <c r="D37" s="18"/>
      <c r="E37" s="19">
        <v>665164</v>
      </c>
      <c r="F37" s="20">
        <v>820402</v>
      </c>
      <c r="G37" s="20">
        <v>572466</v>
      </c>
      <c r="H37" s="20">
        <v>25661</v>
      </c>
      <c r="I37" s="20">
        <v>15543</v>
      </c>
      <c r="J37" s="20">
        <v>613670</v>
      </c>
      <c r="K37" s="20">
        <v>15543</v>
      </c>
      <c r="L37" s="20">
        <v>15543</v>
      </c>
      <c r="M37" s="20">
        <v>15543</v>
      </c>
      <c r="N37" s="20">
        <v>46629</v>
      </c>
      <c r="O37" s="20">
        <v>15543</v>
      </c>
      <c r="P37" s="20">
        <v>15543</v>
      </c>
      <c r="Q37" s="20">
        <v>15543</v>
      </c>
      <c r="R37" s="20">
        <v>46629</v>
      </c>
      <c r="S37" s="20"/>
      <c r="T37" s="20"/>
      <c r="U37" s="20"/>
      <c r="V37" s="20"/>
      <c r="W37" s="20">
        <v>706928</v>
      </c>
      <c r="X37" s="20">
        <v>814533</v>
      </c>
      <c r="Y37" s="20">
        <v>-107605</v>
      </c>
      <c r="Z37" s="21">
        <v>-13.210637260859903</v>
      </c>
      <c r="AA37" s="22">
        <v>820402</v>
      </c>
    </row>
    <row r="38" spans="1:27" x14ac:dyDescent="0.25">
      <c r="A38" s="27" t="s">
        <v>66</v>
      </c>
      <c r="B38" s="28" t="s">
        <v>33</v>
      </c>
      <c r="C38" s="29">
        <f>SUM(C30:C37)</f>
        <v>4500878</v>
      </c>
      <c r="D38" s="29">
        <f t="shared" ref="D38:Y38" si="3">SUM(D30:D37)</f>
        <v>0</v>
      </c>
      <c r="E38" s="30">
        <f t="shared" si="3"/>
        <v>12484428</v>
      </c>
      <c r="F38" s="31">
        <f t="shared" si="3"/>
        <v>8588912</v>
      </c>
      <c r="G38" s="31">
        <f t="shared" si="3"/>
        <v>5797516</v>
      </c>
      <c r="H38" s="31">
        <f t="shared" si="3"/>
        <v>-1212334</v>
      </c>
      <c r="I38" s="31">
        <f t="shared" si="3"/>
        <v>173623</v>
      </c>
      <c r="J38" s="31">
        <f t="shared" si="3"/>
        <v>4758805</v>
      </c>
      <c r="K38" s="31">
        <f t="shared" si="3"/>
        <v>-120545</v>
      </c>
      <c r="L38" s="31">
        <f t="shared" si="3"/>
        <v>556578</v>
      </c>
      <c r="M38" s="31">
        <f t="shared" si="3"/>
        <v>-483888</v>
      </c>
      <c r="N38" s="31">
        <f t="shared" si="3"/>
        <v>-47855</v>
      </c>
      <c r="O38" s="31">
        <f t="shared" si="3"/>
        <v>128465</v>
      </c>
      <c r="P38" s="31">
        <f t="shared" si="3"/>
        <v>268262</v>
      </c>
      <c r="Q38" s="31">
        <f t="shared" si="3"/>
        <v>1322649</v>
      </c>
      <c r="R38" s="31">
        <f t="shared" si="3"/>
        <v>1719376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6430326</v>
      </c>
      <c r="X38" s="31">
        <f t="shared" si="3"/>
        <v>7278463</v>
      </c>
      <c r="Y38" s="31">
        <f t="shared" si="3"/>
        <v>-848137</v>
      </c>
      <c r="Z38" s="32">
        <f>+IF(X38&lt;&gt;0,+(Y38/X38)*100,0)</f>
        <v>-11.65269370744895</v>
      </c>
      <c r="AA38" s="33">
        <f>SUM(AA30:AA37)</f>
        <v>8588912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9819981</v>
      </c>
      <c r="D40" s="18"/>
      <c r="E40" s="19">
        <v>8219095</v>
      </c>
      <c r="F40" s="20">
        <v>8219096</v>
      </c>
      <c r="G40" s="20">
        <v>9819981</v>
      </c>
      <c r="H40" s="20"/>
      <c r="I40" s="20"/>
      <c r="J40" s="20">
        <v>9819981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9819981</v>
      </c>
      <c r="X40" s="20">
        <v>9819982</v>
      </c>
      <c r="Y40" s="20">
        <v>-1</v>
      </c>
      <c r="Z40" s="21"/>
      <c r="AA40" s="22">
        <v>8219096</v>
      </c>
    </row>
    <row r="41" spans="1:27" x14ac:dyDescent="0.25">
      <c r="A41" s="23" t="s">
        <v>63</v>
      </c>
      <c r="B41" s="17" t="s">
        <v>33</v>
      </c>
      <c r="C41" s="18">
        <v>67239999</v>
      </c>
      <c r="D41" s="18"/>
      <c r="E41" s="19">
        <v>69210356</v>
      </c>
      <c r="F41" s="20">
        <v>73400585</v>
      </c>
      <c r="G41" s="20">
        <v>67753762</v>
      </c>
      <c r="H41" s="20">
        <v>513764</v>
      </c>
      <c r="I41" s="20">
        <v>513764</v>
      </c>
      <c r="J41" s="20">
        <v>68781290</v>
      </c>
      <c r="K41" s="20">
        <v>513764</v>
      </c>
      <c r="L41" s="20">
        <v>513764</v>
      </c>
      <c r="M41" s="20">
        <v>513764</v>
      </c>
      <c r="N41" s="20">
        <v>1541292</v>
      </c>
      <c r="O41" s="20">
        <v>513764</v>
      </c>
      <c r="P41" s="20">
        <v>513764</v>
      </c>
      <c r="Q41" s="20">
        <v>512619</v>
      </c>
      <c r="R41" s="20">
        <v>1540147</v>
      </c>
      <c r="S41" s="20"/>
      <c r="T41" s="20"/>
      <c r="U41" s="20"/>
      <c r="V41" s="20"/>
      <c r="W41" s="20">
        <v>71862729</v>
      </c>
      <c r="X41" s="20">
        <v>71862041</v>
      </c>
      <c r="Y41" s="20">
        <v>688</v>
      </c>
      <c r="Z41" s="21"/>
      <c r="AA41" s="22">
        <v>73400585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3642059</v>
      </c>
      <c r="D43" s="18"/>
      <c r="E43" s="19">
        <v>4172780</v>
      </c>
      <c r="F43" s="20">
        <v>4008384</v>
      </c>
      <c r="G43" s="20">
        <v>3694660</v>
      </c>
      <c r="H43" s="20">
        <v>32365</v>
      </c>
      <c r="I43" s="20">
        <v>42483</v>
      </c>
      <c r="J43" s="20">
        <v>3769508</v>
      </c>
      <c r="K43" s="20">
        <v>42483</v>
      </c>
      <c r="L43" s="20">
        <v>42483</v>
      </c>
      <c r="M43" s="20">
        <v>42483</v>
      </c>
      <c r="N43" s="20">
        <v>127449</v>
      </c>
      <c r="O43" s="20">
        <v>42483</v>
      </c>
      <c r="P43" s="20">
        <v>42483</v>
      </c>
      <c r="Q43" s="20">
        <v>42483</v>
      </c>
      <c r="R43" s="20">
        <v>127449</v>
      </c>
      <c r="S43" s="20"/>
      <c r="T43" s="20"/>
      <c r="U43" s="20"/>
      <c r="V43" s="20"/>
      <c r="W43" s="20">
        <v>4024406</v>
      </c>
      <c r="X43" s="20">
        <v>3916803</v>
      </c>
      <c r="Y43" s="20">
        <v>107603</v>
      </c>
      <c r="Z43" s="21">
        <v>2.747215011834907</v>
      </c>
      <c r="AA43" s="22">
        <v>4008384</v>
      </c>
    </row>
    <row r="44" spans="1:27" x14ac:dyDescent="0.25">
      <c r="A44" s="27" t="s">
        <v>70</v>
      </c>
      <c r="B44" s="34" t="s">
        <v>33</v>
      </c>
      <c r="C44" s="29">
        <f>SUM(C40:C43)</f>
        <v>80702039</v>
      </c>
      <c r="D44" s="29">
        <f t="shared" ref="D44:Y44" si="4">SUM(D40:D43)</f>
        <v>0</v>
      </c>
      <c r="E44" s="35">
        <f t="shared" si="4"/>
        <v>81602231</v>
      </c>
      <c r="F44" s="36">
        <f t="shared" si="4"/>
        <v>85628065</v>
      </c>
      <c r="G44" s="36">
        <f t="shared" si="4"/>
        <v>81268403</v>
      </c>
      <c r="H44" s="36">
        <f t="shared" si="4"/>
        <v>546129</v>
      </c>
      <c r="I44" s="36">
        <f t="shared" si="4"/>
        <v>556247</v>
      </c>
      <c r="J44" s="36">
        <f t="shared" si="4"/>
        <v>82370779</v>
      </c>
      <c r="K44" s="36">
        <f t="shared" si="4"/>
        <v>556247</v>
      </c>
      <c r="L44" s="36">
        <f t="shared" si="4"/>
        <v>556247</v>
      </c>
      <c r="M44" s="36">
        <f t="shared" si="4"/>
        <v>556247</v>
      </c>
      <c r="N44" s="36">
        <f t="shared" si="4"/>
        <v>1668741</v>
      </c>
      <c r="O44" s="36">
        <f t="shared" si="4"/>
        <v>556247</v>
      </c>
      <c r="P44" s="36">
        <f t="shared" si="4"/>
        <v>556247</v>
      </c>
      <c r="Q44" s="36">
        <f t="shared" si="4"/>
        <v>555102</v>
      </c>
      <c r="R44" s="36">
        <f t="shared" si="4"/>
        <v>1667596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85707116</v>
      </c>
      <c r="X44" s="36">
        <f t="shared" si="4"/>
        <v>85598826</v>
      </c>
      <c r="Y44" s="36">
        <f t="shared" si="4"/>
        <v>108290</v>
      </c>
      <c r="Z44" s="37">
        <f>+IF(X44&lt;&gt;0,+(Y44/X44)*100,0)</f>
        <v>0.1265087444073123</v>
      </c>
      <c r="AA44" s="38">
        <f>SUM(AA40:AA43)</f>
        <v>85628065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85202917</v>
      </c>
      <c r="D45" s="29">
        <f>+D38+D44</f>
        <v>0</v>
      </c>
      <c r="E45" s="30">
        <f t="shared" si="5"/>
        <v>94086659</v>
      </c>
      <c r="F45" s="31">
        <f t="shared" si="5"/>
        <v>94216977</v>
      </c>
      <c r="G45" s="31">
        <f t="shared" si="5"/>
        <v>87065919</v>
      </c>
      <c r="H45" s="31">
        <f t="shared" si="5"/>
        <v>-666205</v>
      </c>
      <c r="I45" s="31">
        <f t="shared" si="5"/>
        <v>729870</v>
      </c>
      <c r="J45" s="31">
        <f t="shared" si="5"/>
        <v>87129584</v>
      </c>
      <c r="K45" s="31">
        <f t="shared" si="5"/>
        <v>435702</v>
      </c>
      <c r="L45" s="31">
        <f t="shared" si="5"/>
        <v>1112825</v>
      </c>
      <c r="M45" s="31">
        <f t="shared" si="5"/>
        <v>72359</v>
      </c>
      <c r="N45" s="31">
        <f t="shared" si="5"/>
        <v>1620886</v>
      </c>
      <c r="O45" s="31">
        <f t="shared" si="5"/>
        <v>684712</v>
      </c>
      <c r="P45" s="31">
        <f t="shared" si="5"/>
        <v>824509</v>
      </c>
      <c r="Q45" s="31">
        <f t="shared" si="5"/>
        <v>1877751</v>
      </c>
      <c r="R45" s="31">
        <f t="shared" si="5"/>
        <v>3386972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92137442</v>
      </c>
      <c r="X45" s="31">
        <f t="shared" si="5"/>
        <v>92877289</v>
      </c>
      <c r="Y45" s="31">
        <f t="shared" si="5"/>
        <v>-739847</v>
      </c>
      <c r="Z45" s="32">
        <f>+IF(X45&lt;&gt;0,+(Y45/X45)*100,0)</f>
        <v>-0.79658548173170729</v>
      </c>
      <c r="AA45" s="33">
        <f>+AA38+AA44</f>
        <v>94216977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588599869</v>
      </c>
      <c r="D46" s="42">
        <f t="shared" si="6"/>
        <v>0</v>
      </c>
      <c r="E46" s="43">
        <f t="shared" si="6"/>
        <v>590678706</v>
      </c>
      <c r="F46" s="44">
        <f t="shared" si="6"/>
        <v>629250639</v>
      </c>
      <c r="G46" s="44">
        <f t="shared" si="6"/>
        <v>611305467</v>
      </c>
      <c r="H46" s="44">
        <f t="shared" si="6"/>
        <v>3595119</v>
      </c>
      <c r="I46" s="44">
        <f t="shared" si="6"/>
        <v>7432250</v>
      </c>
      <c r="J46" s="44">
        <f t="shared" si="6"/>
        <v>622332836</v>
      </c>
      <c r="K46" s="44">
        <f t="shared" si="6"/>
        <v>6775081</v>
      </c>
      <c r="L46" s="44">
        <f t="shared" si="6"/>
        <v>5710983</v>
      </c>
      <c r="M46" s="44">
        <f t="shared" si="6"/>
        <v>14890823</v>
      </c>
      <c r="N46" s="44">
        <f t="shared" si="6"/>
        <v>27376887</v>
      </c>
      <c r="O46" s="44">
        <f t="shared" si="6"/>
        <v>7301891</v>
      </c>
      <c r="P46" s="44">
        <f t="shared" si="6"/>
        <v>6923210</v>
      </c>
      <c r="Q46" s="44">
        <f t="shared" si="6"/>
        <v>13009934</v>
      </c>
      <c r="R46" s="44">
        <f t="shared" si="6"/>
        <v>27235035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676944758</v>
      </c>
      <c r="X46" s="44">
        <f t="shared" si="6"/>
        <v>625959293</v>
      </c>
      <c r="Y46" s="44">
        <f t="shared" si="6"/>
        <v>50985465</v>
      </c>
      <c r="Z46" s="45">
        <f>+IF(X46&lt;&gt;0,+(Y46/X46)*100,0)</f>
        <v>8.145172628661653</v>
      </c>
      <c r="AA46" s="46">
        <f>+AA27-AA45</f>
        <v>629250639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73687293</v>
      </c>
      <c r="D48" s="18"/>
      <c r="E48" s="19">
        <v>116736316</v>
      </c>
      <c r="F48" s="20">
        <v>115310130</v>
      </c>
      <c r="G48" s="20">
        <v>89956201</v>
      </c>
      <c r="H48" s="20">
        <v>1573177</v>
      </c>
      <c r="I48" s="20">
        <v>499635</v>
      </c>
      <c r="J48" s="20">
        <v>92029013</v>
      </c>
      <c r="K48" s="20">
        <v>898559</v>
      </c>
      <c r="L48" s="20">
        <v>313926</v>
      </c>
      <c r="M48" s="20">
        <v>8633246</v>
      </c>
      <c r="N48" s="20">
        <v>9845731</v>
      </c>
      <c r="O48" s="20">
        <v>379140</v>
      </c>
      <c r="P48" s="20">
        <v>166932</v>
      </c>
      <c r="Q48" s="20">
        <v>7099591</v>
      </c>
      <c r="R48" s="20">
        <v>7645663</v>
      </c>
      <c r="S48" s="20"/>
      <c r="T48" s="20"/>
      <c r="U48" s="20"/>
      <c r="V48" s="20"/>
      <c r="W48" s="20">
        <v>109520407</v>
      </c>
      <c r="X48" s="20">
        <v>112018784</v>
      </c>
      <c r="Y48" s="20">
        <v>-2498377</v>
      </c>
      <c r="Z48" s="47">
        <v>-2.2303196935256859</v>
      </c>
      <c r="AA48" s="22">
        <v>115310130</v>
      </c>
    </row>
    <row r="49" spans="1:27" x14ac:dyDescent="0.25">
      <c r="A49" s="23" t="s">
        <v>75</v>
      </c>
      <c r="B49" s="17" t="s">
        <v>33</v>
      </c>
      <c r="C49" s="18">
        <v>13447999</v>
      </c>
      <c r="D49" s="18"/>
      <c r="E49" s="19">
        <v>4385901</v>
      </c>
      <c r="F49" s="20">
        <v>13447999</v>
      </c>
      <c r="G49" s="20">
        <v>4539261</v>
      </c>
      <c r="H49" s="20"/>
      <c r="I49" s="20"/>
      <c r="J49" s="20">
        <v>4539261</v>
      </c>
      <c r="K49" s="20"/>
      <c r="L49" s="20">
        <v>8908738</v>
      </c>
      <c r="M49" s="20"/>
      <c r="N49" s="20">
        <v>8908738</v>
      </c>
      <c r="O49" s="20"/>
      <c r="P49" s="20"/>
      <c r="Q49" s="20"/>
      <c r="R49" s="20"/>
      <c r="S49" s="20"/>
      <c r="T49" s="20"/>
      <c r="U49" s="20"/>
      <c r="V49" s="20"/>
      <c r="W49" s="20">
        <v>13447999</v>
      </c>
      <c r="X49" s="20">
        <v>13447999</v>
      </c>
      <c r="Y49" s="20"/>
      <c r="Z49" s="47"/>
      <c r="AA49" s="22">
        <v>13447999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87135292</v>
      </c>
      <c r="D51" s="50">
        <f t="shared" ref="D51:Y51" si="7">SUM(D48:D50)</f>
        <v>0</v>
      </c>
      <c r="E51" s="51">
        <f t="shared" si="7"/>
        <v>121122217</v>
      </c>
      <c r="F51" s="52">
        <f t="shared" si="7"/>
        <v>128758129</v>
      </c>
      <c r="G51" s="52">
        <f t="shared" si="7"/>
        <v>94495462</v>
      </c>
      <c r="H51" s="52">
        <f t="shared" si="7"/>
        <v>1573177</v>
      </c>
      <c r="I51" s="52">
        <f t="shared" si="7"/>
        <v>499635</v>
      </c>
      <c r="J51" s="52">
        <f t="shared" si="7"/>
        <v>96568274</v>
      </c>
      <c r="K51" s="52">
        <f t="shared" si="7"/>
        <v>898559</v>
      </c>
      <c r="L51" s="52">
        <f t="shared" si="7"/>
        <v>9222664</v>
      </c>
      <c r="M51" s="52">
        <f t="shared" si="7"/>
        <v>8633246</v>
      </c>
      <c r="N51" s="52">
        <f t="shared" si="7"/>
        <v>18754469</v>
      </c>
      <c r="O51" s="52">
        <f t="shared" si="7"/>
        <v>379140</v>
      </c>
      <c r="P51" s="52">
        <f t="shared" si="7"/>
        <v>166932</v>
      </c>
      <c r="Q51" s="52">
        <f t="shared" si="7"/>
        <v>7099591</v>
      </c>
      <c r="R51" s="52">
        <f t="shared" si="7"/>
        <v>7645663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122968406</v>
      </c>
      <c r="X51" s="52">
        <f t="shared" si="7"/>
        <v>125466783</v>
      </c>
      <c r="Y51" s="52">
        <f t="shared" si="7"/>
        <v>-2498377</v>
      </c>
      <c r="Z51" s="53">
        <f>+IF(X51&lt;&gt;0,+(Y51/X51)*100,0)</f>
        <v>-1.9912656882260225</v>
      </c>
      <c r="AA51" s="54">
        <f>SUM(AA48:AA50)</f>
        <v>128758129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25431372</v>
      </c>
      <c r="D6" s="18"/>
      <c r="E6" s="19">
        <v>44983462</v>
      </c>
      <c r="F6" s="20">
        <v>46708752</v>
      </c>
      <c r="G6" s="20">
        <v>9279303</v>
      </c>
      <c r="H6" s="20">
        <v>-700958</v>
      </c>
      <c r="I6" s="20">
        <v>1091007</v>
      </c>
      <c r="J6" s="20">
        <v>9669352</v>
      </c>
      <c r="K6" s="20">
        <v>-4711939</v>
      </c>
      <c r="L6" s="20">
        <v>-2112140</v>
      </c>
      <c r="M6" s="20">
        <v>2100014</v>
      </c>
      <c r="N6" s="20">
        <v>-4724065</v>
      </c>
      <c r="O6" s="20">
        <v>332692</v>
      </c>
      <c r="P6" s="20">
        <v>-3580530</v>
      </c>
      <c r="Q6" s="20">
        <v>6289389</v>
      </c>
      <c r="R6" s="20">
        <v>3041551</v>
      </c>
      <c r="S6" s="20"/>
      <c r="T6" s="20"/>
      <c r="U6" s="20"/>
      <c r="V6" s="20"/>
      <c r="W6" s="20">
        <v>7986838</v>
      </c>
      <c r="X6" s="20">
        <v>35031564</v>
      </c>
      <c r="Y6" s="20">
        <v>-27044726</v>
      </c>
      <c r="Z6" s="21">
        <v>-77.201023625436761</v>
      </c>
      <c r="AA6" s="22">
        <v>46708752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9816272</v>
      </c>
      <c r="D8" s="18"/>
      <c r="E8" s="19">
        <v>4886813</v>
      </c>
      <c r="F8" s="20">
        <v>7045369</v>
      </c>
      <c r="G8" s="20">
        <v>9049449</v>
      </c>
      <c r="H8" s="20">
        <v>763261</v>
      </c>
      <c r="I8" s="20">
        <v>503465</v>
      </c>
      <c r="J8" s="20">
        <v>10316175</v>
      </c>
      <c r="K8" s="20">
        <v>503803</v>
      </c>
      <c r="L8" s="20">
        <v>746974</v>
      </c>
      <c r="M8" s="20">
        <v>501683</v>
      </c>
      <c r="N8" s="20">
        <v>1752460</v>
      </c>
      <c r="O8" s="20">
        <v>677490</v>
      </c>
      <c r="P8" s="20">
        <v>-631469</v>
      </c>
      <c r="Q8" s="20">
        <v>422863</v>
      </c>
      <c r="R8" s="20">
        <v>468884</v>
      </c>
      <c r="S8" s="20"/>
      <c r="T8" s="20"/>
      <c r="U8" s="20"/>
      <c r="V8" s="20"/>
      <c r="W8" s="20">
        <v>12537519</v>
      </c>
      <c r="X8" s="20">
        <v>5284026</v>
      </c>
      <c r="Y8" s="20">
        <v>7253493</v>
      </c>
      <c r="Z8" s="21">
        <v>137.27209139394847</v>
      </c>
      <c r="AA8" s="22">
        <v>7045369</v>
      </c>
    </row>
    <row r="9" spans="1:27" x14ac:dyDescent="0.25">
      <c r="A9" s="23" t="s">
        <v>38</v>
      </c>
      <c r="B9" s="17" t="s">
        <v>33</v>
      </c>
      <c r="C9" s="18">
        <v>-1620605</v>
      </c>
      <c r="D9" s="18"/>
      <c r="E9" s="19">
        <v>1085612</v>
      </c>
      <c r="F9" s="20">
        <v>854724</v>
      </c>
      <c r="G9" s="20">
        <v>-3771092</v>
      </c>
      <c r="H9" s="20">
        <v>123521</v>
      </c>
      <c r="I9" s="20">
        <v>96140</v>
      </c>
      <c r="J9" s="20">
        <v>-3551431</v>
      </c>
      <c r="K9" s="20">
        <v>-2852</v>
      </c>
      <c r="L9" s="20">
        <v>6420</v>
      </c>
      <c r="M9" s="20">
        <v>5833</v>
      </c>
      <c r="N9" s="20">
        <v>9401</v>
      </c>
      <c r="O9" s="20">
        <v>26128</v>
      </c>
      <c r="P9" s="20">
        <v>-145004</v>
      </c>
      <c r="Q9" s="20">
        <v>25820</v>
      </c>
      <c r="R9" s="20">
        <v>-93056</v>
      </c>
      <c r="S9" s="20"/>
      <c r="T9" s="20"/>
      <c r="U9" s="20"/>
      <c r="V9" s="20"/>
      <c r="W9" s="20">
        <v>-3635086</v>
      </c>
      <c r="X9" s="20">
        <v>641034</v>
      </c>
      <c r="Y9" s="20">
        <v>-4276120</v>
      </c>
      <c r="Z9" s="21">
        <v>-667.06602145908016</v>
      </c>
      <c r="AA9" s="22">
        <v>854724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-610378</v>
      </c>
      <c r="D11" s="18"/>
      <c r="E11" s="19"/>
      <c r="F11" s="20"/>
      <c r="G11" s="20">
        <v>-45294</v>
      </c>
      <c r="H11" s="20">
        <v>-31911</v>
      </c>
      <c r="I11" s="20">
        <v>-46589</v>
      </c>
      <c r="J11" s="20">
        <v>-123794</v>
      </c>
      <c r="K11" s="20">
        <v>-42378</v>
      </c>
      <c r="L11" s="20">
        <v>-37875</v>
      </c>
      <c r="M11" s="20">
        <v>-40405</v>
      </c>
      <c r="N11" s="20">
        <v>-120658</v>
      </c>
      <c r="O11" s="20">
        <v>-48849</v>
      </c>
      <c r="P11" s="20">
        <v>-72236</v>
      </c>
      <c r="Q11" s="20">
        <v>-36732</v>
      </c>
      <c r="R11" s="20">
        <v>-157817</v>
      </c>
      <c r="S11" s="20"/>
      <c r="T11" s="20"/>
      <c r="U11" s="20"/>
      <c r="V11" s="20"/>
      <c r="W11" s="20">
        <v>-402269</v>
      </c>
      <c r="X11" s="20"/>
      <c r="Y11" s="20">
        <v>-402269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-488</v>
      </c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>
        <v>1381</v>
      </c>
      <c r="Q13" s="20">
        <v>-63</v>
      </c>
      <c r="R13" s="20">
        <v>1318</v>
      </c>
      <c r="S13" s="20"/>
      <c r="T13" s="20"/>
      <c r="U13" s="20"/>
      <c r="V13" s="20"/>
      <c r="W13" s="20">
        <v>1318</v>
      </c>
      <c r="X13" s="20"/>
      <c r="Y13" s="20">
        <v>1318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33016173</v>
      </c>
      <c r="D14" s="29">
        <f>SUM(D6:D13)</f>
        <v>0</v>
      </c>
      <c r="E14" s="30">
        <f t="shared" si="0"/>
        <v>50955887</v>
      </c>
      <c r="F14" s="31">
        <f t="shared" si="0"/>
        <v>54608845</v>
      </c>
      <c r="G14" s="31">
        <f t="shared" si="0"/>
        <v>14512366</v>
      </c>
      <c r="H14" s="31">
        <f t="shared" si="0"/>
        <v>153913</v>
      </c>
      <c r="I14" s="31">
        <f t="shared" si="0"/>
        <v>1644023</v>
      </c>
      <c r="J14" s="31">
        <f t="shared" si="0"/>
        <v>16310302</v>
      </c>
      <c r="K14" s="31">
        <f t="shared" si="0"/>
        <v>-4253366</v>
      </c>
      <c r="L14" s="31">
        <f t="shared" si="0"/>
        <v>-1396621</v>
      </c>
      <c r="M14" s="31">
        <f t="shared" si="0"/>
        <v>2567125</v>
      </c>
      <c r="N14" s="31">
        <f t="shared" si="0"/>
        <v>-3082862</v>
      </c>
      <c r="O14" s="31">
        <f t="shared" si="0"/>
        <v>987461</v>
      </c>
      <c r="P14" s="31">
        <f t="shared" si="0"/>
        <v>-4427858</v>
      </c>
      <c r="Q14" s="31">
        <f t="shared" si="0"/>
        <v>6701277</v>
      </c>
      <c r="R14" s="31">
        <f t="shared" si="0"/>
        <v>3260880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16488320</v>
      </c>
      <c r="X14" s="31">
        <f t="shared" si="0"/>
        <v>40956624</v>
      </c>
      <c r="Y14" s="31">
        <f t="shared" si="0"/>
        <v>-24468304</v>
      </c>
      <c r="Z14" s="32">
        <f>+IF(X14&lt;&gt;0,+(Y14/X14)*100,0)</f>
        <v>-59.741994359691361</v>
      </c>
      <c r="AA14" s="33">
        <f>SUM(AA6:AA13)</f>
        <v>54608845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43784793</v>
      </c>
      <c r="D18" s="18"/>
      <c r="E18" s="19">
        <v>79574447</v>
      </c>
      <c r="F18" s="20">
        <v>90667844</v>
      </c>
      <c r="G18" s="24">
        <v>44640091</v>
      </c>
      <c r="H18" s="24">
        <v>196033</v>
      </c>
      <c r="I18" s="24">
        <v>-156879</v>
      </c>
      <c r="J18" s="20">
        <v>44679245</v>
      </c>
      <c r="K18" s="24">
        <v>6806646</v>
      </c>
      <c r="L18" s="24">
        <v>3666791</v>
      </c>
      <c r="M18" s="20">
        <v>6546842</v>
      </c>
      <c r="N18" s="24">
        <v>17020279</v>
      </c>
      <c r="O18" s="24">
        <v>1255221</v>
      </c>
      <c r="P18" s="24">
        <v>5525653</v>
      </c>
      <c r="Q18" s="20">
        <v>-251019</v>
      </c>
      <c r="R18" s="24">
        <v>6529855</v>
      </c>
      <c r="S18" s="24"/>
      <c r="T18" s="20"/>
      <c r="U18" s="24"/>
      <c r="V18" s="24"/>
      <c r="W18" s="24">
        <v>68229379</v>
      </c>
      <c r="X18" s="20">
        <v>81123695</v>
      </c>
      <c r="Y18" s="24">
        <v>-12894316</v>
      </c>
      <c r="Z18" s="25">
        <v>-15.894635963019187</v>
      </c>
      <c r="AA18" s="26">
        <v>90667844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43784793</v>
      </c>
      <c r="D26" s="29">
        <f t="shared" ref="D26:Y26" si="1">SUM(D16:D25)</f>
        <v>0</v>
      </c>
      <c r="E26" s="35">
        <f t="shared" si="1"/>
        <v>79574447</v>
      </c>
      <c r="F26" s="36">
        <f t="shared" si="1"/>
        <v>90667844</v>
      </c>
      <c r="G26" s="36">
        <f t="shared" si="1"/>
        <v>44640091</v>
      </c>
      <c r="H26" s="36">
        <f t="shared" si="1"/>
        <v>196033</v>
      </c>
      <c r="I26" s="36">
        <f t="shared" si="1"/>
        <v>-156879</v>
      </c>
      <c r="J26" s="36">
        <f t="shared" si="1"/>
        <v>44679245</v>
      </c>
      <c r="K26" s="36">
        <f t="shared" si="1"/>
        <v>6806646</v>
      </c>
      <c r="L26" s="36">
        <f t="shared" si="1"/>
        <v>3666791</v>
      </c>
      <c r="M26" s="36">
        <f t="shared" si="1"/>
        <v>6546842</v>
      </c>
      <c r="N26" s="36">
        <f t="shared" si="1"/>
        <v>17020279</v>
      </c>
      <c r="O26" s="36">
        <f t="shared" si="1"/>
        <v>1255221</v>
      </c>
      <c r="P26" s="36">
        <f t="shared" si="1"/>
        <v>5525653</v>
      </c>
      <c r="Q26" s="36">
        <f t="shared" si="1"/>
        <v>-251019</v>
      </c>
      <c r="R26" s="36">
        <f t="shared" si="1"/>
        <v>6529855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68229379</v>
      </c>
      <c r="X26" s="36">
        <f t="shared" si="1"/>
        <v>81123695</v>
      </c>
      <c r="Y26" s="36">
        <f t="shared" si="1"/>
        <v>-12894316</v>
      </c>
      <c r="Z26" s="37">
        <f>+IF(X26&lt;&gt;0,+(Y26/X26)*100,0)</f>
        <v>-15.894635963019187</v>
      </c>
      <c r="AA26" s="38">
        <f>SUM(AA16:AA25)</f>
        <v>90667844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76800966</v>
      </c>
      <c r="D27" s="29">
        <f>+D14+D26</f>
        <v>0</v>
      </c>
      <c r="E27" s="30">
        <f t="shared" si="2"/>
        <v>130530334</v>
      </c>
      <c r="F27" s="31">
        <f t="shared" si="2"/>
        <v>145276689</v>
      </c>
      <c r="G27" s="31">
        <f t="shared" si="2"/>
        <v>59152457</v>
      </c>
      <c r="H27" s="31">
        <f t="shared" si="2"/>
        <v>349946</v>
      </c>
      <c r="I27" s="31">
        <f t="shared" si="2"/>
        <v>1487144</v>
      </c>
      <c r="J27" s="31">
        <f t="shared" si="2"/>
        <v>60989547</v>
      </c>
      <c r="K27" s="31">
        <f t="shared" si="2"/>
        <v>2553280</v>
      </c>
      <c r="L27" s="31">
        <f t="shared" si="2"/>
        <v>2270170</v>
      </c>
      <c r="M27" s="31">
        <f t="shared" si="2"/>
        <v>9113967</v>
      </c>
      <c r="N27" s="31">
        <f t="shared" si="2"/>
        <v>13937417</v>
      </c>
      <c r="O27" s="31">
        <f t="shared" si="2"/>
        <v>2242682</v>
      </c>
      <c r="P27" s="31">
        <f t="shared" si="2"/>
        <v>1097795</v>
      </c>
      <c r="Q27" s="31">
        <f t="shared" si="2"/>
        <v>6450258</v>
      </c>
      <c r="R27" s="31">
        <f t="shared" si="2"/>
        <v>9790735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84717699</v>
      </c>
      <c r="X27" s="31">
        <f t="shared" si="2"/>
        <v>122080319</v>
      </c>
      <c r="Y27" s="31">
        <f t="shared" si="2"/>
        <v>-37362620</v>
      </c>
      <c r="Z27" s="32">
        <f>+IF(X27&lt;&gt;0,+(Y27/X27)*100,0)</f>
        <v>-30.604949516883224</v>
      </c>
      <c r="AA27" s="33">
        <f>+AA14+AA26</f>
        <v>145276689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3698548</v>
      </c>
      <c r="D33" s="18"/>
      <c r="E33" s="19"/>
      <c r="F33" s="20">
        <v>843615</v>
      </c>
      <c r="G33" s="20">
        <v>-449828</v>
      </c>
      <c r="H33" s="20">
        <v>89767</v>
      </c>
      <c r="I33" s="20">
        <v>-562615</v>
      </c>
      <c r="J33" s="20">
        <v>-922676</v>
      </c>
      <c r="K33" s="20">
        <v>411620</v>
      </c>
      <c r="L33" s="20">
        <v>-191038</v>
      </c>
      <c r="M33" s="20">
        <v>-277541</v>
      </c>
      <c r="N33" s="20">
        <v>-56959</v>
      </c>
      <c r="O33" s="20">
        <v>-461396</v>
      </c>
      <c r="P33" s="20">
        <v>481079</v>
      </c>
      <c r="Q33" s="20">
        <v>-1649469</v>
      </c>
      <c r="R33" s="20">
        <v>-1629786</v>
      </c>
      <c r="S33" s="20"/>
      <c r="T33" s="20"/>
      <c r="U33" s="20"/>
      <c r="V33" s="20"/>
      <c r="W33" s="20">
        <v>-2609421</v>
      </c>
      <c r="X33" s="20">
        <v>632709</v>
      </c>
      <c r="Y33" s="20">
        <v>-3242130</v>
      </c>
      <c r="Z33" s="21">
        <v>-512.42040179608637</v>
      </c>
      <c r="AA33" s="22">
        <v>843615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>
        <v>-203988</v>
      </c>
      <c r="J34" s="20">
        <v>-203988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-203988</v>
      </c>
      <c r="X34" s="20"/>
      <c r="Y34" s="20">
        <v>-203988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3698548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843615</v>
      </c>
      <c r="G38" s="31">
        <f t="shared" si="3"/>
        <v>-449828</v>
      </c>
      <c r="H38" s="31">
        <f t="shared" si="3"/>
        <v>89767</v>
      </c>
      <c r="I38" s="31">
        <f t="shared" si="3"/>
        <v>-766603</v>
      </c>
      <c r="J38" s="31">
        <f t="shared" si="3"/>
        <v>-1126664</v>
      </c>
      <c r="K38" s="31">
        <f t="shared" si="3"/>
        <v>411620</v>
      </c>
      <c r="L38" s="31">
        <f t="shared" si="3"/>
        <v>-191038</v>
      </c>
      <c r="M38" s="31">
        <f t="shared" si="3"/>
        <v>-277541</v>
      </c>
      <c r="N38" s="31">
        <f t="shared" si="3"/>
        <v>-56959</v>
      </c>
      <c r="O38" s="31">
        <f t="shared" si="3"/>
        <v>-461396</v>
      </c>
      <c r="P38" s="31">
        <f t="shared" si="3"/>
        <v>481079</v>
      </c>
      <c r="Q38" s="31">
        <f t="shared" si="3"/>
        <v>-1649469</v>
      </c>
      <c r="R38" s="31">
        <f t="shared" si="3"/>
        <v>-1629786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-2813409</v>
      </c>
      <c r="X38" s="31">
        <f t="shared" si="3"/>
        <v>632709</v>
      </c>
      <c r="Y38" s="31">
        <f t="shared" si="3"/>
        <v>-3446118</v>
      </c>
      <c r="Z38" s="32">
        <f>+IF(X38&lt;&gt;0,+(Y38/X38)*100,0)</f>
        <v>-544.66081563562398</v>
      </c>
      <c r="AA38" s="33">
        <f>SUM(AA30:AA37)</f>
        <v>843615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67892552</v>
      </c>
      <c r="D41" s="18"/>
      <c r="E41" s="19">
        <v>70640801</v>
      </c>
      <c r="F41" s="20">
        <v>74572332</v>
      </c>
      <c r="G41" s="20">
        <v>67892552</v>
      </c>
      <c r="H41" s="20"/>
      <c r="I41" s="20"/>
      <c r="J41" s="20">
        <v>67892552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67892552</v>
      </c>
      <c r="X41" s="20">
        <v>55929249</v>
      </c>
      <c r="Y41" s="20">
        <v>11963303</v>
      </c>
      <c r="Z41" s="21">
        <v>21.390065509372384</v>
      </c>
      <c r="AA41" s="22">
        <v>74572332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67892552</v>
      </c>
      <c r="D44" s="29">
        <f t="shared" ref="D44:Y44" si="4">SUM(D40:D43)</f>
        <v>0</v>
      </c>
      <c r="E44" s="35">
        <f t="shared" si="4"/>
        <v>70640801</v>
      </c>
      <c r="F44" s="36">
        <f t="shared" si="4"/>
        <v>74572332</v>
      </c>
      <c r="G44" s="36">
        <f t="shared" si="4"/>
        <v>67892552</v>
      </c>
      <c r="H44" s="36">
        <f t="shared" si="4"/>
        <v>0</v>
      </c>
      <c r="I44" s="36">
        <f t="shared" si="4"/>
        <v>0</v>
      </c>
      <c r="J44" s="36">
        <f t="shared" si="4"/>
        <v>67892552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67892552</v>
      </c>
      <c r="X44" s="36">
        <f t="shared" si="4"/>
        <v>55929249</v>
      </c>
      <c r="Y44" s="36">
        <f t="shared" si="4"/>
        <v>11963303</v>
      </c>
      <c r="Z44" s="37">
        <f>+IF(X44&lt;&gt;0,+(Y44/X44)*100,0)</f>
        <v>21.390065509372384</v>
      </c>
      <c r="AA44" s="38">
        <f>SUM(AA40:AA43)</f>
        <v>74572332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71591100</v>
      </c>
      <c r="D45" s="29">
        <f>+D38+D44</f>
        <v>0</v>
      </c>
      <c r="E45" s="30">
        <f t="shared" si="5"/>
        <v>70640801</v>
      </c>
      <c r="F45" s="31">
        <f t="shared" si="5"/>
        <v>75415947</v>
      </c>
      <c r="G45" s="31">
        <f t="shared" si="5"/>
        <v>67442724</v>
      </c>
      <c r="H45" s="31">
        <f t="shared" si="5"/>
        <v>89767</v>
      </c>
      <c r="I45" s="31">
        <f t="shared" si="5"/>
        <v>-766603</v>
      </c>
      <c r="J45" s="31">
        <f t="shared" si="5"/>
        <v>66765888</v>
      </c>
      <c r="K45" s="31">
        <f t="shared" si="5"/>
        <v>411620</v>
      </c>
      <c r="L45" s="31">
        <f t="shared" si="5"/>
        <v>-191038</v>
      </c>
      <c r="M45" s="31">
        <f t="shared" si="5"/>
        <v>-277541</v>
      </c>
      <c r="N45" s="31">
        <f t="shared" si="5"/>
        <v>-56959</v>
      </c>
      <c r="O45" s="31">
        <f t="shared" si="5"/>
        <v>-461396</v>
      </c>
      <c r="P45" s="31">
        <f t="shared" si="5"/>
        <v>481079</v>
      </c>
      <c r="Q45" s="31">
        <f t="shared" si="5"/>
        <v>-1649469</v>
      </c>
      <c r="R45" s="31">
        <f t="shared" si="5"/>
        <v>-1629786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65079143</v>
      </c>
      <c r="X45" s="31">
        <f t="shared" si="5"/>
        <v>56561958</v>
      </c>
      <c r="Y45" s="31">
        <f t="shared" si="5"/>
        <v>8517185</v>
      </c>
      <c r="Z45" s="32">
        <f>+IF(X45&lt;&gt;0,+(Y45/X45)*100,0)</f>
        <v>15.058150921861651</v>
      </c>
      <c r="AA45" s="33">
        <f>+AA38+AA44</f>
        <v>75415947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5209866</v>
      </c>
      <c r="D46" s="42">
        <f t="shared" si="6"/>
        <v>0</v>
      </c>
      <c r="E46" s="43">
        <f t="shared" si="6"/>
        <v>59889533</v>
      </c>
      <c r="F46" s="44">
        <f t="shared" si="6"/>
        <v>69860742</v>
      </c>
      <c r="G46" s="44">
        <f t="shared" si="6"/>
        <v>-8290267</v>
      </c>
      <c r="H46" s="44">
        <f t="shared" si="6"/>
        <v>260179</v>
      </c>
      <c r="I46" s="44">
        <f t="shared" si="6"/>
        <v>2253747</v>
      </c>
      <c r="J46" s="44">
        <f t="shared" si="6"/>
        <v>-5776341</v>
      </c>
      <c r="K46" s="44">
        <f t="shared" si="6"/>
        <v>2141660</v>
      </c>
      <c r="L46" s="44">
        <f t="shared" si="6"/>
        <v>2461208</v>
      </c>
      <c r="M46" s="44">
        <f t="shared" si="6"/>
        <v>9391508</v>
      </c>
      <c r="N46" s="44">
        <f t="shared" si="6"/>
        <v>13994376</v>
      </c>
      <c r="O46" s="44">
        <f t="shared" si="6"/>
        <v>2704078</v>
      </c>
      <c r="P46" s="44">
        <f t="shared" si="6"/>
        <v>616716</v>
      </c>
      <c r="Q46" s="44">
        <f t="shared" si="6"/>
        <v>8099727</v>
      </c>
      <c r="R46" s="44">
        <f t="shared" si="6"/>
        <v>11420521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19638556</v>
      </c>
      <c r="X46" s="44">
        <f t="shared" si="6"/>
        <v>65518361</v>
      </c>
      <c r="Y46" s="44">
        <f t="shared" si="6"/>
        <v>-45879805</v>
      </c>
      <c r="Z46" s="45">
        <f>+IF(X46&lt;&gt;0,+(Y46/X46)*100,0)</f>
        <v>-70.025874120996406</v>
      </c>
      <c r="AA46" s="46">
        <f>+AA27-AA45</f>
        <v>69860742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-87075551</v>
      </c>
      <c r="D6" s="18"/>
      <c r="E6" s="19">
        <v>-602965</v>
      </c>
      <c r="F6" s="20">
        <v>-602965</v>
      </c>
      <c r="G6" s="20">
        <v>-87107761</v>
      </c>
      <c r="H6" s="20">
        <v>-469877</v>
      </c>
      <c r="I6" s="20">
        <v>-992934</v>
      </c>
      <c r="J6" s="20">
        <v>-88570572</v>
      </c>
      <c r="K6" s="20"/>
      <c r="L6" s="20">
        <v>-670686</v>
      </c>
      <c r="M6" s="20">
        <v>-6475457</v>
      </c>
      <c r="N6" s="20">
        <v>-7146143</v>
      </c>
      <c r="O6" s="20">
        <v>-487239</v>
      </c>
      <c r="P6" s="20">
        <v>-507391</v>
      </c>
      <c r="Q6" s="20">
        <v>-5310478</v>
      </c>
      <c r="R6" s="20">
        <v>-6305108</v>
      </c>
      <c r="S6" s="20"/>
      <c r="T6" s="20"/>
      <c r="U6" s="20"/>
      <c r="V6" s="20"/>
      <c r="W6" s="20">
        <v>-102021823</v>
      </c>
      <c r="X6" s="20">
        <v>-7691</v>
      </c>
      <c r="Y6" s="20">
        <v>-102014132</v>
      </c>
      <c r="Z6" s="21">
        <v>1326409.2055649459</v>
      </c>
      <c r="AA6" s="22">
        <v>-602965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287938</v>
      </c>
      <c r="D8" s="18"/>
      <c r="E8" s="19"/>
      <c r="F8" s="20">
        <v>-34223380</v>
      </c>
      <c r="G8" s="20">
        <v>355382</v>
      </c>
      <c r="H8" s="20">
        <v>69386</v>
      </c>
      <c r="I8" s="20">
        <v>105699</v>
      </c>
      <c r="J8" s="20">
        <v>530467</v>
      </c>
      <c r="K8" s="20">
        <v>231353</v>
      </c>
      <c r="L8" s="20">
        <v>254485</v>
      </c>
      <c r="M8" s="20">
        <v>131647</v>
      </c>
      <c r="N8" s="20">
        <v>617485</v>
      </c>
      <c r="O8" s="20">
        <v>-151313</v>
      </c>
      <c r="P8" s="20">
        <v>31990</v>
      </c>
      <c r="Q8" s="20">
        <v>6171738</v>
      </c>
      <c r="R8" s="20">
        <v>6052415</v>
      </c>
      <c r="S8" s="20"/>
      <c r="T8" s="20"/>
      <c r="U8" s="20"/>
      <c r="V8" s="20"/>
      <c r="W8" s="20">
        <v>7200367</v>
      </c>
      <c r="X8" s="20">
        <v>-6193062</v>
      </c>
      <c r="Y8" s="20">
        <v>13393429</v>
      </c>
      <c r="Z8" s="21">
        <v>-216.26505596100927</v>
      </c>
      <c r="AA8" s="22">
        <v>-34223380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13276326</v>
      </c>
      <c r="D12" s="18"/>
      <c r="E12" s="19">
        <v>602965</v>
      </c>
      <c r="F12" s="20">
        <v>1680016</v>
      </c>
      <c r="G12" s="24">
        <v>13280527</v>
      </c>
      <c r="H12" s="24">
        <v>61288</v>
      </c>
      <c r="I12" s="24">
        <v>129513</v>
      </c>
      <c r="J12" s="20">
        <v>13471328</v>
      </c>
      <c r="K12" s="24"/>
      <c r="L12" s="24">
        <v>87481</v>
      </c>
      <c r="M12" s="20">
        <v>65143</v>
      </c>
      <c r="N12" s="24">
        <v>152624</v>
      </c>
      <c r="O12" s="24">
        <v>63553</v>
      </c>
      <c r="P12" s="24">
        <v>66181</v>
      </c>
      <c r="Q12" s="20">
        <v>79849</v>
      </c>
      <c r="R12" s="24">
        <v>209583</v>
      </c>
      <c r="S12" s="24"/>
      <c r="T12" s="20"/>
      <c r="U12" s="24"/>
      <c r="V12" s="24"/>
      <c r="W12" s="24">
        <v>13833535</v>
      </c>
      <c r="X12" s="20">
        <v>815522</v>
      </c>
      <c r="Y12" s="24">
        <v>13018013</v>
      </c>
      <c r="Z12" s="25">
        <v>1596.2798060628652</v>
      </c>
      <c r="AA12" s="26">
        <v>1680016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-73511287</v>
      </c>
      <c r="D14" s="29">
        <f>SUM(D6:D13)</f>
        <v>0</v>
      </c>
      <c r="E14" s="30">
        <f t="shared" si="0"/>
        <v>0</v>
      </c>
      <c r="F14" s="31">
        <f t="shared" si="0"/>
        <v>-33146329</v>
      </c>
      <c r="G14" s="31">
        <f t="shared" si="0"/>
        <v>-73471852</v>
      </c>
      <c r="H14" s="31">
        <f t="shared" si="0"/>
        <v>-339203</v>
      </c>
      <c r="I14" s="31">
        <f t="shared" si="0"/>
        <v>-757722</v>
      </c>
      <c r="J14" s="31">
        <f t="shared" si="0"/>
        <v>-74568777</v>
      </c>
      <c r="K14" s="31">
        <f t="shared" si="0"/>
        <v>231353</v>
      </c>
      <c r="L14" s="31">
        <f t="shared" si="0"/>
        <v>-328720</v>
      </c>
      <c r="M14" s="31">
        <f t="shared" si="0"/>
        <v>-6278667</v>
      </c>
      <c r="N14" s="31">
        <f t="shared" si="0"/>
        <v>-6376034</v>
      </c>
      <c r="O14" s="31">
        <f t="shared" si="0"/>
        <v>-574999</v>
      </c>
      <c r="P14" s="31">
        <f t="shared" si="0"/>
        <v>-409220</v>
      </c>
      <c r="Q14" s="31">
        <f t="shared" si="0"/>
        <v>941109</v>
      </c>
      <c r="R14" s="31">
        <f t="shared" si="0"/>
        <v>-43110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-80987921</v>
      </c>
      <c r="X14" s="31">
        <f t="shared" si="0"/>
        <v>-5385231</v>
      </c>
      <c r="Y14" s="31">
        <f t="shared" si="0"/>
        <v>-75602690</v>
      </c>
      <c r="Z14" s="32">
        <f>+IF(X14&lt;&gt;0,+(Y14/X14)*100,0)</f>
        <v>1403.8894524673128</v>
      </c>
      <c r="AA14" s="33">
        <f>SUM(AA6:AA13)</f>
        <v>-33146329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142772756</v>
      </c>
      <c r="D18" s="18"/>
      <c r="E18" s="19">
        <v>11131040</v>
      </c>
      <c r="F18" s="20">
        <v>83310866</v>
      </c>
      <c r="G18" s="24">
        <v>89382044</v>
      </c>
      <c r="H18" s="24">
        <v>54542748</v>
      </c>
      <c r="I18" s="24">
        <v>-501983</v>
      </c>
      <c r="J18" s="20">
        <v>143422809</v>
      </c>
      <c r="K18" s="24"/>
      <c r="L18" s="24">
        <v>-650054</v>
      </c>
      <c r="M18" s="20"/>
      <c r="N18" s="24">
        <v>-650054</v>
      </c>
      <c r="O18" s="24"/>
      <c r="P18" s="24"/>
      <c r="Q18" s="20">
        <v>344219</v>
      </c>
      <c r="R18" s="24">
        <v>344219</v>
      </c>
      <c r="S18" s="24"/>
      <c r="T18" s="20"/>
      <c r="U18" s="24"/>
      <c r="V18" s="24"/>
      <c r="W18" s="24">
        <v>143116974</v>
      </c>
      <c r="X18" s="20">
        <v>84706775</v>
      </c>
      <c r="Y18" s="24">
        <v>58410199</v>
      </c>
      <c r="Z18" s="25">
        <v>68.955758261366924</v>
      </c>
      <c r="AA18" s="26">
        <v>83310866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143420</v>
      </c>
      <c r="D22" s="18"/>
      <c r="E22" s="19"/>
      <c r="F22" s="20"/>
      <c r="G22" s="20">
        <v>143420</v>
      </c>
      <c r="H22" s="20"/>
      <c r="I22" s="20"/>
      <c r="J22" s="20">
        <v>143420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143420</v>
      </c>
      <c r="X22" s="20"/>
      <c r="Y22" s="20">
        <v>143420</v>
      </c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142916176</v>
      </c>
      <c r="D26" s="29">
        <f t="shared" ref="D26:Y26" si="1">SUM(D16:D25)</f>
        <v>0</v>
      </c>
      <c r="E26" s="35">
        <f t="shared" si="1"/>
        <v>11131040</v>
      </c>
      <c r="F26" s="36">
        <f t="shared" si="1"/>
        <v>83310866</v>
      </c>
      <c r="G26" s="36">
        <f t="shared" si="1"/>
        <v>89525464</v>
      </c>
      <c r="H26" s="36">
        <f t="shared" si="1"/>
        <v>54542748</v>
      </c>
      <c r="I26" s="36">
        <f t="shared" si="1"/>
        <v>-501983</v>
      </c>
      <c r="J26" s="36">
        <f t="shared" si="1"/>
        <v>143566229</v>
      </c>
      <c r="K26" s="36">
        <f t="shared" si="1"/>
        <v>0</v>
      </c>
      <c r="L26" s="36">
        <f t="shared" si="1"/>
        <v>-650054</v>
      </c>
      <c r="M26" s="36">
        <f t="shared" si="1"/>
        <v>0</v>
      </c>
      <c r="N26" s="36">
        <f t="shared" si="1"/>
        <v>-650054</v>
      </c>
      <c r="O26" s="36">
        <f t="shared" si="1"/>
        <v>0</v>
      </c>
      <c r="P26" s="36">
        <f t="shared" si="1"/>
        <v>0</v>
      </c>
      <c r="Q26" s="36">
        <f t="shared" si="1"/>
        <v>344219</v>
      </c>
      <c r="R26" s="36">
        <f t="shared" si="1"/>
        <v>344219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143260394</v>
      </c>
      <c r="X26" s="36">
        <f t="shared" si="1"/>
        <v>84706775</v>
      </c>
      <c r="Y26" s="36">
        <f t="shared" si="1"/>
        <v>58553619</v>
      </c>
      <c r="Z26" s="37">
        <f>+IF(X26&lt;&gt;0,+(Y26/X26)*100,0)</f>
        <v>69.125071754886193</v>
      </c>
      <c r="AA26" s="38">
        <f>SUM(AA16:AA25)</f>
        <v>83310866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69404889</v>
      </c>
      <c r="D27" s="29">
        <f>+D14+D26</f>
        <v>0</v>
      </c>
      <c r="E27" s="30">
        <f t="shared" si="2"/>
        <v>11131040</v>
      </c>
      <c r="F27" s="31">
        <f t="shared" si="2"/>
        <v>50164537</v>
      </c>
      <c r="G27" s="31">
        <f t="shared" si="2"/>
        <v>16053612</v>
      </c>
      <c r="H27" s="31">
        <f t="shared" si="2"/>
        <v>54203545</v>
      </c>
      <c r="I27" s="31">
        <f t="shared" si="2"/>
        <v>-1259705</v>
      </c>
      <c r="J27" s="31">
        <f t="shared" si="2"/>
        <v>68997452</v>
      </c>
      <c r="K27" s="31">
        <f t="shared" si="2"/>
        <v>231353</v>
      </c>
      <c r="L27" s="31">
        <f t="shared" si="2"/>
        <v>-978774</v>
      </c>
      <c r="M27" s="31">
        <f t="shared" si="2"/>
        <v>-6278667</v>
      </c>
      <c r="N27" s="31">
        <f t="shared" si="2"/>
        <v>-7026088</v>
      </c>
      <c r="O27" s="31">
        <f t="shared" si="2"/>
        <v>-574999</v>
      </c>
      <c r="P27" s="31">
        <f t="shared" si="2"/>
        <v>-409220</v>
      </c>
      <c r="Q27" s="31">
        <f t="shared" si="2"/>
        <v>1285328</v>
      </c>
      <c r="R27" s="31">
        <f t="shared" si="2"/>
        <v>301109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62272473</v>
      </c>
      <c r="X27" s="31">
        <f t="shared" si="2"/>
        <v>79321544</v>
      </c>
      <c r="Y27" s="31">
        <f t="shared" si="2"/>
        <v>-17049071</v>
      </c>
      <c r="Z27" s="32">
        <f>+IF(X27&lt;&gt;0,+(Y27/X27)*100,0)</f>
        <v>-21.493619690509302</v>
      </c>
      <c r="AA27" s="33">
        <f>+AA14+AA26</f>
        <v>50164537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4730509</v>
      </c>
      <c r="D33" s="18"/>
      <c r="E33" s="19"/>
      <c r="F33" s="20"/>
      <c r="G33" s="20">
        <v>5168175</v>
      </c>
      <c r="H33" s="20">
        <v>-469877</v>
      </c>
      <c r="I33" s="20"/>
      <c r="J33" s="20">
        <v>4698298</v>
      </c>
      <c r="K33" s="20">
        <v>7147</v>
      </c>
      <c r="L33" s="20">
        <v>9091</v>
      </c>
      <c r="M33" s="20">
        <v>8613</v>
      </c>
      <c r="N33" s="20">
        <v>24851</v>
      </c>
      <c r="O33" s="20">
        <v>508389</v>
      </c>
      <c r="P33" s="20">
        <v>-381682</v>
      </c>
      <c r="Q33" s="20">
        <v>-4340088</v>
      </c>
      <c r="R33" s="20">
        <v>-4213381</v>
      </c>
      <c r="S33" s="20"/>
      <c r="T33" s="20"/>
      <c r="U33" s="20"/>
      <c r="V33" s="20"/>
      <c r="W33" s="20">
        <v>509768</v>
      </c>
      <c r="X33" s="20"/>
      <c r="Y33" s="20">
        <v>509768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462829</v>
      </c>
      <c r="D35" s="18"/>
      <c r="E35" s="19"/>
      <c r="F35" s="20"/>
      <c r="G35" s="20">
        <v>487825</v>
      </c>
      <c r="H35" s="20">
        <v>-295</v>
      </c>
      <c r="I35" s="20">
        <v>8324</v>
      </c>
      <c r="J35" s="20">
        <v>495854</v>
      </c>
      <c r="K35" s="20">
        <v>12559</v>
      </c>
      <c r="L35" s="20">
        <v>15257</v>
      </c>
      <c r="M35" s="20"/>
      <c r="N35" s="20">
        <v>27816</v>
      </c>
      <c r="O35" s="20">
        <v>25666</v>
      </c>
      <c r="P35" s="20">
        <v>9830</v>
      </c>
      <c r="Q35" s="20">
        <v>10739</v>
      </c>
      <c r="R35" s="20">
        <v>46235</v>
      </c>
      <c r="S35" s="20"/>
      <c r="T35" s="20"/>
      <c r="U35" s="20"/>
      <c r="V35" s="20"/>
      <c r="W35" s="20">
        <v>569905</v>
      </c>
      <c r="X35" s="20"/>
      <c r="Y35" s="20">
        <v>569905</v>
      </c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5193338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5656000</v>
      </c>
      <c r="H38" s="31">
        <f t="shared" si="3"/>
        <v>-470172</v>
      </c>
      <c r="I38" s="31">
        <f t="shared" si="3"/>
        <v>8324</v>
      </c>
      <c r="J38" s="31">
        <f t="shared" si="3"/>
        <v>5194152</v>
      </c>
      <c r="K38" s="31">
        <f t="shared" si="3"/>
        <v>19706</v>
      </c>
      <c r="L38" s="31">
        <f t="shared" si="3"/>
        <v>24348</v>
      </c>
      <c r="M38" s="31">
        <f t="shared" si="3"/>
        <v>8613</v>
      </c>
      <c r="N38" s="31">
        <f t="shared" si="3"/>
        <v>52667</v>
      </c>
      <c r="O38" s="31">
        <f t="shared" si="3"/>
        <v>534055</v>
      </c>
      <c r="P38" s="31">
        <f t="shared" si="3"/>
        <v>-371852</v>
      </c>
      <c r="Q38" s="31">
        <f t="shared" si="3"/>
        <v>-4329349</v>
      </c>
      <c r="R38" s="31">
        <f t="shared" si="3"/>
        <v>-4167146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1079673</v>
      </c>
      <c r="X38" s="31">
        <f t="shared" si="3"/>
        <v>0</v>
      </c>
      <c r="Y38" s="31">
        <f t="shared" si="3"/>
        <v>1079673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46958233</v>
      </c>
      <c r="D40" s="18"/>
      <c r="E40" s="19"/>
      <c r="F40" s="20"/>
      <c r="G40" s="20">
        <v>46958233</v>
      </c>
      <c r="H40" s="20"/>
      <c r="I40" s="20"/>
      <c r="J40" s="20">
        <v>46958233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46958233</v>
      </c>
      <c r="X40" s="20"/>
      <c r="Y40" s="20">
        <v>46958233</v>
      </c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46958233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46958233</v>
      </c>
      <c r="H44" s="36">
        <f t="shared" si="4"/>
        <v>0</v>
      </c>
      <c r="I44" s="36">
        <f t="shared" si="4"/>
        <v>0</v>
      </c>
      <c r="J44" s="36">
        <f t="shared" si="4"/>
        <v>46958233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46958233</v>
      </c>
      <c r="X44" s="36">
        <f t="shared" si="4"/>
        <v>0</v>
      </c>
      <c r="Y44" s="36">
        <f t="shared" si="4"/>
        <v>46958233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52151571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52614233</v>
      </c>
      <c r="H45" s="31">
        <f t="shared" si="5"/>
        <v>-470172</v>
      </c>
      <c r="I45" s="31">
        <f t="shared" si="5"/>
        <v>8324</v>
      </c>
      <c r="J45" s="31">
        <f t="shared" si="5"/>
        <v>52152385</v>
      </c>
      <c r="K45" s="31">
        <f t="shared" si="5"/>
        <v>19706</v>
      </c>
      <c r="L45" s="31">
        <f t="shared" si="5"/>
        <v>24348</v>
      </c>
      <c r="M45" s="31">
        <f t="shared" si="5"/>
        <v>8613</v>
      </c>
      <c r="N45" s="31">
        <f t="shared" si="5"/>
        <v>52667</v>
      </c>
      <c r="O45" s="31">
        <f t="shared" si="5"/>
        <v>534055</v>
      </c>
      <c r="P45" s="31">
        <f t="shared" si="5"/>
        <v>-371852</v>
      </c>
      <c r="Q45" s="31">
        <f t="shared" si="5"/>
        <v>-4329349</v>
      </c>
      <c r="R45" s="31">
        <f t="shared" si="5"/>
        <v>-4167146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48037906</v>
      </c>
      <c r="X45" s="31">
        <f t="shared" si="5"/>
        <v>0</v>
      </c>
      <c r="Y45" s="31">
        <f t="shared" si="5"/>
        <v>48037906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17253318</v>
      </c>
      <c r="D46" s="42">
        <f t="shared" si="6"/>
        <v>0</v>
      </c>
      <c r="E46" s="43">
        <f t="shared" si="6"/>
        <v>11131040</v>
      </c>
      <c r="F46" s="44">
        <f t="shared" si="6"/>
        <v>50164537</v>
      </c>
      <c r="G46" s="44">
        <f t="shared" si="6"/>
        <v>-36560621</v>
      </c>
      <c r="H46" s="44">
        <f t="shared" si="6"/>
        <v>54673717</v>
      </c>
      <c r="I46" s="44">
        <f t="shared" si="6"/>
        <v>-1268029</v>
      </c>
      <c r="J46" s="44">
        <f t="shared" si="6"/>
        <v>16845067</v>
      </c>
      <c r="K46" s="44">
        <f t="shared" si="6"/>
        <v>211647</v>
      </c>
      <c r="L46" s="44">
        <f t="shared" si="6"/>
        <v>-1003122</v>
      </c>
      <c r="M46" s="44">
        <f t="shared" si="6"/>
        <v>-6287280</v>
      </c>
      <c r="N46" s="44">
        <f t="shared" si="6"/>
        <v>-7078755</v>
      </c>
      <c r="O46" s="44">
        <f t="shared" si="6"/>
        <v>-1109054</v>
      </c>
      <c r="P46" s="44">
        <f t="shared" si="6"/>
        <v>-37368</v>
      </c>
      <c r="Q46" s="44">
        <f t="shared" si="6"/>
        <v>5614677</v>
      </c>
      <c r="R46" s="44">
        <f t="shared" si="6"/>
        <v>4468255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14234567</v>
      </c>
      <c r="X46" s="44">
        <f t="shared" si="6"/>
        <v>79321544</v>
      </c>
      <c r="Y46" s="44">
        <f t="shared" si="6"/>
        <v>-65086977</v>
      </c>
      <c r="Z46" s="45">
        <f>+IF(X46&lt;&gt;0,+(Y46/X46)*100,0)</f>
        <v>-82.054601710728164</v>
      </c>
      <c r="AA46" s="46">
        <f>+AA27-AA45</f>
        <v>50164537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51650245</v>
      </c>
      <c r="D48" s="18"/>
      <c r="E48" s="19"/>
      <c r="F48" s="20"/>
      <c r="G48" s="20">
        <v>51681637</v>
      </c>
      <c r="H48" s="20">
        <v>440564</v>
      </c>
      <c r="I48" s="20">
        <v>-766047</v>
      </c>
      <c r="J48" s="20">
        <v>51356154</v>
      </c>
      <c r="K48" s="20"/>
      <c r="L48" s="20">
        <v>-998443</v>
      </c>
      <c r="M48" s="20">
        <v>-6287279</v>
      </c>
      <c r="N48" s="20">
        <v>-7285722</v>
      </c>
      <c r="O48" s="20">
        <v>-1109013</v>
      </c>
      <c r="P48" s="20">
        <v>-37368</v>
      </c>
      <c r="Q48" s="20">
        <v>5270460</v>
      </c>
      <c r="R48" s="20">
        <v>4124079</v>
      </c>
      <c r="S48" s="20"/>
      <c r="T48" s="20"/>
      <c r="U48" s="20"/>
      <c r="V48" s="20"/>
      <c r="W48" s="20">
        <v>48194511</v>
      </c>
      <c r="X48" s="20"/>
      <c r="Y48" s="20">
        <v>48194511</v>
      </c>
      <c r="Z48" s="47"/>
      <c r="AA48" s="22"/>
    </row>
    <row r="49" spans="1:27" x14ac:dyDescent="0.25">
      <c r="A49" s="23" t="s">
        <v>75</v>
      </c>
      <c r="B49" s="17" t="s">
        <v>33</v>
      </c>
      <c r="C49" s="18">
        <v>-27791154</v>
      </c>
      <c r="D49" s="18"/>
      <c r="E49" s="19"/>
      <c r="F49" s="20"/>
      <c r="G49" s="20">
        <v>-27791154</v>
      </c>
      <c r="H49" s="20"/>
      <c r="I49" s="20"/>
      <c r="J49" s="20">
        <v>-27791154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-27791154</v>
      </c>
      <c r="X49" s="20"/>
      <c r="Y49" s="20">
        <v>-27791154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23859091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23890483</v>
      </c>
      <c r="H51" s="52">
        <f t="shared" si="7"/>
        <v>440564</v>
      </c>
      <c r="I51" s="52">
        <f t="shared" si="7"/>
        <v>-766047</v>
      </c>
      <c r="J51" s="52">
        <f t="shared" si="7"/>
        <v>23565000</v>
      </c>
      <c r="K51" s="52">
        <f t="shared" si="7"/>
        <v>0</v>
      </c>
      <c r="L51" s="52">
        <f t="shared" si="7"/>
        <v>-998443</v>
      </c>
      <c r="M51" s="52">
        <f t="shared" si="7"/>
        <v>-6287279</v>
      </c>
      <c r="N51" s="52">
        <f t="shared" si="7"/>
        <v>-7285722</v>
      </c>
      <c r="O51" s="52">
        <f t="shared" si="7"/>
        <v>-1109013</v>
      </c>
      <c r="P51" s="52">
        <f t="shared" si="7"/>
        <v>-37368</v>
      </c>
      <c r="Q51" s="52">
        <f t="shared" si="7"/>
        <v>5270460</v>
      </c>
      <c r="R51" s="52">
        <f t="shared" si="7"/>
        <v>4124079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20403357</v>
      </c>
      <c r="X51" s="52">
        <f t="shared" si="7"/>
        <v>0</v>
      </c>
      <c r="Y51" s="52">
        <f t="shared" si="7"/>
        <v>20403357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-43684453</v>
      </c>
      <c r="D6" s="18"/>
      <c r="E6" s="19">
        <v>15169699</v>
      </c>
      <c r="F6" s="20">
        <v>15169699</v>
      </c>
      <c r="G6" s="20">
        <v>-44459993</v>
      </c>
      <c r="H6" s="20">
        <v>-267828</v>
      </c>
      <c r="I6" s="20">
        <v>-1116909</v>
      </c>
      <c r="J6" s="20">
        <v>-45844730</v>
      </c>
      <c r="K6" s="20">
        <v>-872042</v>
      </c>
      <c r="L6" s="20">
        <v>-434556</v>
      </c>
      <c r="M6" s="20">
        <v>-575635</v>
      </c>
      <c r="N6" s="20">
        <v>-1882233</v>
      </c>
      <c r="O6" s="20">
        <v>-572547</v>
      </c>
      <c r="P6" s="20">
        <v>-85280</v>
      </c>
      <c r="Q6" s="20">
        <v>-1621564</v>
      </c>
      <c r="R6" s="20">
        <v>-2279391</v>
      </c>
      <c r="S6" s="20"/>
      <c r="T6" s="20"/>
      <c r="U6" s="20"/>
      <c r="V6" s="20"/>
      <c r="W6" s="20">
        <v>-50006354</v>
      </c>
      <c r="X6" s="20">
        <v>11377266</v>
      </c>
      <c r="Y6" s="20">
        <v>-61383620</v>
      </c>
      <c r="Z6" s="21">
        <v>-539.52874091192029</v>
      </c>
      <c r="AA6" s="22">
        <v>15169699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54595436</v>
      </c>
      <c r="D8" s="18"/>
      <c r="E8" s="19">
        <v>18109611</v>
      </c>
      <c r="F8" s="20">
        <v>18109611</v>
      </c>
      <c r="G8" s="20">
        <v>57649858</v>
      </c>
      <c r="H8" s="20">
        <v>3772193</v>
      </c>
      <c r="I8" s="20">
        <v>4512004</v>
      </c>
      <c r="J8" s="20">
        <v>65934055</v>
      </c>
      <c r="K8" s="20">
        <v>3728218</v>
      </c>
      <c r="L8" s="20">
        <v>1148983</v>
      </c>
      <c r="M8" s="20">
        <v>3603869</v>
      </c>
      <c r="N8" s="20">
        <v>8481070</v>
      </c>
      <c r="O8" s="20">
        <v>3966851</v>
      </c>
      <c r="P8" s="20">
        <v>-4254</v>
      </c>
      <c r="Q8" s="20">
        <v>7460194</v>
      </c>
      <c r="R8" s="20">
        <v>11422791</v>
      </c>
      <c r="S8" s="20"/>
      <c r="T8" s="20"/>
      <c r="U8" s="20"/>
      <c r="V8" s="20"/>
      <c r="W8" s="20">
        <v>85837916</v>
      </c>
      <c r="X8" s="20">
        <v>13582197</v>
      </c>
      <c r="Y8" s="20">
        <v>72255719</v>
      </c>
      <c r="Z8" s="21">
        <v>531.98844781886169</v>
      </c>
      <c r="AA8" s="22">
        <v>18109611</v>
      </c>
    </row>
    <row r="9" spans="1:27" x14ac:dyDescent="0.25">
      <c r="A9" s="23" t="s">
        <v>38</v>
      </c>
      <c r="B9" s="17" t="s">
        <v>33</v>
      </c>
      <c r="C9" s="18">
        <v>440562</v>
      </c>
      <c r="D9" s="18"/>
      <c r="E9" s="19">
        <v>833746</v>
      </c>
      <c r="F9" s="20">
        <v>833746</v>
      </c>
      <c r="G9" s="20">
        <v>478379</v>
      </c>
      <c r="H9" s="20">
        <v>39762</v>
      </c>
      <c r="I9" s="20">
        <v>24309</v>
      </c>
      <c r="J9" s="20">
        <v>542450</v>
      </c>
      <c r="K9" s="20">
        <v>41038</v>
      </c>
      <c r="L9" s="20">
        <v>37419</v>
      </c>
      <c r="M9" s="20">
        <v>38686</v>
      </c>
      <c r="N9" s="20">
        <v>117143</v>
      </c>
      <c r="O9" s="20">
        <v>39438</v>
      </c>
      <c r="P9" s="20"/>
      <c r="Q9" s="20">
        <v>78854</v>
      </c>
      <c r="R9" s="20">
        <v>118292</v>
      </c>
      <c r="S9" s="20"/>
      <c r="T9" s="20"/>
      <c r="U9" s="20"/>
      <c r="V9" s="20"/>
      <c r="W9" s="20">
        <v>777885</v>
      </c>
      <c r="X9" s="20">
        <v>625311</v>
      </c>
      <c r="Y9" s="20">
        <v>152574</v>
      </c>
      <c r="Z9" s="21">
        <v>24.399698709921942</v>
      </c>
      <c r="AA9" s="22">
        <v>833746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-11269327</v>
      </c>
      <c r="D11" s="18"/>
      <c r="E11" s="19">
        <v>-3988923</v>
      </c>
      <c r="F11" s="20">
        <v>-3978628</v>
      </c>
      <c r="G11" s="20">
        <v>-11508225</v>
      </c>
      <c r="H11" s="20">
        <v>-43770</v>
      </c>
      <c r="I11" s="20">
        <v>-4661</v>
      </c>
      <c r="J11" s="20">
        <v>-11556656</v>
      </c>
      <c r="K11" s="20">
        <v>-56408</v>
      </c>
      <c r="L11" s="20">
        <v>-101513</v>
      </c>
      <c r="M11" s="20">
        <v>-214337</v>
      </c>
      <c r="N11" s="20">
        <v>-372258</v>
      </c>
      <c r="O11" s="20">
        <v>-510381</v>
      </c>
      <c r="P11" s="20">
        <v>-3333</v>
      </c>
      <c r="Q11" s="20">
        <v>-419811</v>
      </c>
      <c r="R11" s="20">
        <v>-933525</v>
      </c>
      <c r="S11" s="20"/>
      <c r="T11" s="20"/>
      <c r="U11" s="20"/>
      <c r="V11" s="20"/>
      <c r="W11" s="20">
        <v>-12862439</v>
      </c>
      <c r="X11" s="20">
        <v>-2983977</v>
      </c>
      <c r="Y11" s="20">
        <v>-9878462</v>
      </c>
      <c r="Z11" s="21">
        <v>331.05020581592959</v>
      </c>
      <c r="AA11" s="22">
        <v>-3978628</v>
      </c>
    </row>
    <row r="12" spans="1:27" x14ac:dyDescent="0.25">
      <c r="A12" s="23" t="s">
        <v>41</v>
      </c>
      <c r="B12" s="17" t="s">
        <v>33</v>
      </c>
      <c r="C12" s="18">
        <v>4563173</v>
      </c>
      <c r="D12" s="18"/>
      <c r="E12" s="19"/>
      <c r="F12" s="20"/>
      <c r="G12" s="24">
        <v>4563175</v>
      </c>
      <c r="H12" s="24">
        <v>8271</v>
      </c>
      <c r="I12" s="24">
        <v>94157</v>
      </c>
      <c r="J12" s="20">
        <v>4665603</v>
      </c>
      <c r="K12" s="24">
        <v>78998</v>
      </c>
      <c r="L12" s="24">
        <v>32743</v>
      </c>
      <c r="M12" s="20">
        <v>52571</v>
      </c>
      <c r="N12" s="24">
        <v>164312</v>
      </c>
      <c r="O12" s="24">
        <v>21527</v>
      </c>
      <c r="P12" s="24">
        <v>3369</v>
      </c>
      <c r="Q12" s="20">
        <v>168245</v>
      </c>
      <c r="R12" s="24">
        <v>193141</v>
      </c>
      <c r="S12" s="24"/>
      <c r="T12" s="20"/>
      <c r="U12" s="24"/>
      <c r="V12" s="24"/>
      <c r="W12" s="24">
        <v>5023056</v>
      </c>
      <c r="X12" s="20"/>
      <c r="Y12" s="24">
        <v>5023056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4645391</v>
      </c>
      <c r="D14" s="29">
        <f>SUM(D6:D13)</f>
        <v>0</v>
      </c>
      <c r="E14" s="30">
        <f t="shared" si="0"/>
        <v>30124133</v>
      </c>
      <c r="F14" s="31">
        <f t="shared" si="0"/>
        <v>30134428</v>
      </c>
      <c r="G14" s="31">
        <f t="shared" si="0"/>
        <v>6723194</v>
      </c>
      <c r="H14" s="31">
        <f t="shared" si="0"/>
        <v>3508628</v>
      </c>
      <c r="I14" s="31">
        <f t="shared" si="0"/>
        <v>3508900</v>
      </c>
      <c r="J14" s="31">
        <f t="shared" si="0"/>
        <v>13740722</v>
      </c>
      <c r="K14" s="31">
        <f t="shared" si="0"/>
        <v>2919804</v>
      </c>
      <c r="L14" s="31">
        <f t="shared" si="0"/>
        <v>683076</v>
      </c>
      <c r="M14" s="31">
        <f t="shared" si="0"/>
        <v>2905154</v>
      </c>
      <c r="N14" s="31">
        <f t="shared" si="0"/>
        <v>6508034</v>
      </c>
      <c r="O14" s="31">
        <f t="shared" si="0"/>
        <v>2944888</v>
      </c>
      <c r="P14" s="31">
        <f t="shared" si="0"/>
        <v>-89498</v>
      </c>
      <c r="Q14" s="31">
        <f t="shared" si="0"/>
        <v>5665918</v>
      </c>
      <c r="R14" s="31">
        <f t="shared" si="0"/>
        <v>8521308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28770064</v>
      </c>
      <c r="X14" s="31">
        <f t="shared" si="0"/>
        <v>22600797</v>
      </c>
      <c r="Y14" s="31">
        <f t="shared" si="0"/>
        <v>6169267</v>
      </c>
      <c r="Z14" s="32">
        <f>+IF(X14&lt;&gt;0,+(Y14/X14)*100,0)</f>
        <v>27.296678962250752</v>
      </c>
      <c r="AA14" s="33">
        <f>SUM(AA6:AA13)</f>
        <v>30134428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32615694</v>
      </c>
      <c r="D18" s="18"/>
      <c r="E18" s="19">
        <v>-16920132</v>
      </c>
      <c r="F18" s="20">
        <v>-15920132</v>
      </c>
      <c r="G18" s="24">
        <v>31673513</v>
      </c>
      <c r="H18" s="24">
        <v>942183</v>
      </c>
      <c r="I18" s="24">
        <v>168000</v>
      </c>
      <c r="J18" s="20">
        <v>32783696</v>
      </c>
      <c r="K18" s="24"/>
      <c r="L18" s="24"/>
      <c r="M18" s="20">
        <v>-559144</v>
      </c>
      <c r="N18" s="24">
        <v>-559144</v>
      </c>
      <c r="O18" s="24"/>
      <c r="P18" s="24"/>
      <c r="Q18" s="20"/>
      <c r="R18" s="24"/>
      <c r="S18" s="24"/>
      <c r="T18" s="20"/>
      <c r="U18" s="24"/>
      <c r="V18" s="24"/>
      <c r="W18" s="24">
        <v>32224552</v>
      </c>
      <c r="X18" s="20">
        <v>-11690105</v>
      </c>
      <c r="Y18" s="24">
        <v>43914657</v>
      </c>
      <c r="Z18" s="25">
        <v>-375.65665150141939</v>
      </c>
      <c r="AA18" s="26">
        <v>-15920132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32615694</v>
      </c>
      <c r="D26" s="29">
        <f t="shared" ref="D26:Y26" si="1">SUM(D16:D25)</f>
        <v>0</v>
      </c>
      <c r="E26" s="35">
        <f t="shared" si="1"/>
        <v>-16920132</v>
      </c>
      <c r="F26" s="36">
        <f t="shared" si="1"/>
        <v>-15920132</v>
      </c>
      <c r="G26" s="36">
        <f t="shared" si="1"/>
        <v>31673513</v>
      </c>
      <c r="H26" s="36">
        <f t="shared" si="1"/>
        <v>942183</v>
      </c>
      <c r="I26" s="36">
        <f t="shared" si="1"/>
        <v>168000</v>
      </c>
      <c r="J26" s="36">
        <f t="shared" si="1"/>
        <v>32783696</v>
      </c>
      <c r="K26" s="36">
        <f t="shared" si="1"/>
        <v>0</v>
      </c>
      <c r="L26" s="36">
        <f t="shared" si="1"/>
        <v>0</v>
      </c>
      <c r="M26" s="36">
        <f t="shared" si="1"/>
        <v>-559144</v>
      </c>
      <c r="N26" s="36">
        <f t="shared" si="1"/>
        <v>-559144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32224552</v>
      </c>
      <c r="X26" s="36">
        <f t="shared" si="1"/>
        <v>-11690105</v>
      </c>
      <c r="Y26" s="36">
        <f t="shared" si="1"/>
        <v>43914657</v>
      </c>
      <c r="Z26" s="37">
        <f>+IF(X26&lt;&gt;0,+(Y26/X26)*100,0)</f>
        <v>-375.65665150141939</v>
      </c>
      <c r="AA26" s="38">
        <f>SUM(AA16:AA25)</f>
        <v>-15920132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37261085</v>
      </c>
      <c r="D27" s="29">
        <f>+D14+D26</f>
        <v>0</v>
      </c>
      <c r="E27" s="30">
        <f t="shared" si="2"/>
        <v>13204001</v>
      </c>
      <c r="F27" s="31">
        <f t="shared" si="2"/>
        <v>14214296</v>
      </c>
      <c r="G27" s="31">
        <f t="shared" si="2"/>
        <v>38396707</v>
      </c>
      <c r="H27" s="31">
        <f t="shared" si="2"/>
        <v>4450811</v>
      </c>
      <c r="I27" s="31">
        <f t="shared" si="2"/>
        <v>3676900</v>
      </c>
      <c r="J27" s="31">
        <f t="shared" si="2"/>
        <v>46524418</v>
      </c>
      <c r="K27" s="31">
        <f t="shared" si="2"/>
        <v>2919804</v>
      </c>
      <c r="L27" s="31">
        <f t="shared" si="2"/>
        <v>683076</v>
      </c>
      <c r="M27" s="31">
        <f t="shared" si="2"/>
        <v>2346010</v>
      </c>
      <c r="N27" s="31">
        <f t="shared" si="2"/>
        <v>5948890</v>
      </c>
      <c r="O27" s="31">
        <f t="shared" si="2"/>
        <v>2944888</v>
      </c>
      <c r="P27" s="31">
        <f t="shared" si="2"/>
        <v>-89498</v>
      </c>
      <c r="Q27" s="31">
        <f t="shared" si="2"/>
        <v>5665918</v>
      </c>
      <c r="R27" s="31">
        <f t="shared" si="2"/>
        <v>8521308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60994616</v>
      </c>
      <c r="X27" s="31">
        <f t="shared" si="2"/>
        <v>10910692</v>
      </c>
      <c r="Y27" s="31">
        <f t="shared" si="2"/>
        <v>50083924</v>
      </c>
      <c r="Z27" s="32">
        <f>+IF(X27&lt;&gt;0,+(Y27/X27)*100,0)</f>
        <v>459.0352655908535</v>
      </c>
      <c r="AA27" s="33">
        <f>+AA14+AA26</f>
        <v>14214296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104466481</v>
      </c>
      <c r="D33" s="18"/>
      <c r="E33" s="19">
        <v>34828748</v>
      </c>
      <c r="F33" s="20">
        <v>34453302</v>
      </c>
      <c r="G33" s="20">
        <v>106477742</v>
      </c>
      <c r="H33" s="20">
        <v>1870872</v>
      </c>
      <c r="I33" s="20">
        <v>1995466</v>
      </c>
      <c r="J33" s="20">
        <v>110344080</v>
      </c>
      <c r="K33" s="20">
        <v>1800356</v>
      </c>
      <c r="L33" s="20">
        <v>1922084</v>
      </c>
      <c r="M33" s="20">
        <v>1863748</v>
      </c>
      <c r="N33" s="20">
        <v>5586188</v>
      </c>
      <c r="O33" s="20">
        <v>2096450</v>
      </c>
      <c r="P33" s="20">
        <v>2266</v>
      </c>
      <c r="Q33" s="20">
        <v>3849378</v>
      </c>
      <c r="R33" s="20">
        <v>5948094</v>
      </c>
      <c r="S33" s="20"/>
      <c r="T33" s="20"/>
      <c r="U33" s="20"/>
      <c r="V33" s="20"/>
      <c r="W33" s="20">
        <v>121878362</v>
      </c>
      <c r="X33" s="20">
        <v>25840008</v>
      </c>
      <c r="Y33" s="20">
        <v>96038354</v>
      </c>
      <c r="Z33" s="21">
        <v>371.6653415896775</v>
      </c>
      <c r="AA33" s="22">
        <v>34453302</v>
      </c>
    </row>
    <row r="34" spans="1:27" x14ac:dyDescent="0.25">
      <c r="A34" s="23" t="s">
        <v>62</v>
      </c>
      <c r="B34" s="17" t="s">
        <v>33</v>
      </c>
      <c r="C34" s="18">
        <v>-18079385</v>
      </c>
      <c r="D34" s="18"/>
      <c r="E34" s="19">
        <v>-215250</v>
      </c>
      <c r="F34" s="20">
        <v>-215250</v>
      </c>
      <c r="G34" s="20">
        <v>-18079385</v>
      </c>
      <c r="H34" s="20"/>
      <c r="I34" s="20"/>
      <c r="J34" s="20">
        <v>-18079385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-18079385</v>
      </c>
      <c r="X34" s="20">
        <v>-161433</v>
      </c>
      <c r="Y34" s="20">
        <v>-17917952</v>
      </c>
      <c r="Z34" s="21">
        <v>11099.311788791636</v>
      </c>
      <c r="AA34" s="22">
        <v>-215250</v>
      </c>
    </row>
    <row r="35" spans="1:27" x14ac:dyDescent="0.25">
      <c r="A35" s="23" t="s">
        <v>63</v>
      </c>
      <c r="B35" s="17" t="s">
        <v>33</v>
      </c>
      <c r="C35" s="18"/>
      <c r="D35" s="18"/>
      <c r="E35" s="19">
        <v>1201687</v>
      </c>
      <c r="F35" s="20">
        <v>1201687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901269</v>
      </c>
      <c r="Y35" s="20">
        <v>-901269</v>
      </c>
      <c r="Z35" s="21">
        <v>-100</v>
      </c>
      <c r="AA35" s="22">
        <v>1201687</v>
      </c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86387096</v>
      </c>
      <c r="D38" s="29">
        <f t="shared" ref="D38:Y38" si="3">SUM(D30:D37)</f>
        <v>0</v>
      </c>
      <c r="E38" s="30">
        <f t="shared" si="3"/>
        <v>35815185</v>
      </c>
      <c r="F38" s="31">
        <f t="shared" si="3"/>
        <v>35439739</v>
      </c>
      <c r="G38" s="31">
        <f t="shared" si="3"/>
        <v>88398357</v>
      </c>
      <c r="H38" s="31">
        <f t="shared" si="3"/>
        <v>1870872</v>
      </c>
      <c r="I38" s="31">
        <f t="shared" si="3"/>
        <v>1995466</v>
      </c>
      <c r="J38" s="31">
        <f t="shared" si="3"/>
        <v>92264695</v>
      </c>
      <c r="K38" s="31">
        <f t="shared" si="3"/>
        <v>1800356</v>
      </c>
      <c r="L38" s="31">
        <f t="shared" si="3"/>
        <v>1922084</v>
      </c>
      <c r="M38" s="31">
        <f t="shared" si="3"/>
        <v>1863748</v>
      </c>
      <c r="N38" s="31">
        <f t="shared" si="3"/>
        <v>5586188</v>
      </c>
      <c r="O38" s="31">
        <f t="shared" si="3"/>
        <v>2096450</v>
      </c>
      <c r="P38" s="31">
        <f t="shared" si="3"/>
        <v>2266</v>
      </c>
      <c r="Q38" s="31">
        <f t="shared" si="3"/>
        <v>3849378</v>
      </c>
      <c r="R38" s="31">
        <f t="shared" si="3"/>
        <v>5948094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103798977</v>
      </c>
      <c r="X38" s="31">
        <f t="shared" si="3"/>
        <v>26579844</v>
      </c>
      <c r="Y38" s="31">
        <f t="shared" si="3"/>
        <v>77219133</v>
      </c>
      <c r="Z38" s="32">
        <f>+IF(X38&lt;&gt;0,+(Y38/X38)*100,0)</f>
        <v>290.51763057751583</v>
      </c>
      <c r="AA38" s="33">
        <f>SUM(AA30:AA37)</f>
        <v>35439739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>
        <v>236897</v>
      </c>
      <c r="F40" s="20">
        <v>236897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177669</v>
      </c>
      <c r="Y40" s="20">
        <v>-177669</v>
      </c>
      <c r="Z40" s="21">
        <v>-100</v>
      </c>
      <c r="AA40" s="22">
        <v>236897</v>
      </c>
    </row>
    <row r="41" spans="1:27" x14ac:dyDescent="0.25">
      <c r="A41" s="23" t="s">
        <v>63</v>
      </c>
      <c r="B41" s="17" t="s">
        <v>33</v>
      </c>
      <c r="C41" s="18"/>
      <c r="D41" s="18"/>
      <c r="E41" s="19">
        <v>10250009</v>
      </c>
      <c r="F41" s="20">
        <v>10093459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7570089</v>
      </c>
      <c r="Y41" s="20">
        <v>-7570089</v>
      </c>
      <c r="Z41" s="21">
        <v>-100</v>
      </c>
      <c r="AA41" s="22">
        <v>10093459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10486906</v>
      </c>
      <c r="F44" s="36">
        <f t="shared" si="4"/>
        <v>10330356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7747758</v>
      </c>
      <c r="Y44" s="36">
        <f t="shared" si="4"/>
        <v>-7747758</v>
      </c>
      <c r="Z44" s="37">
        <f>+IF(X44&lt;&gt;0,+(Y44/X44)*100,0)</f>
        <v>-100</v>
      </c>
      <c r="AA44" s="38">
        <f>SUM(AA40:AA43)</f>
        <v>10330356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86387096</v>
      </c>
      <c r="D45" s="29">
        <f>+D38+D44</f>
        <v>0</v>
      </c>
      <c r="E45" s="30">
        <f t="shared" si="5"/>
        <v>46302091</v>
      </c>
      <c r="F45" s="31">
        <f t="shared" si="5"/>
        <v>45770095</v>
      </c>
      <c r="G45" s="31">
        <f t="shared" si="5"/>
        <v>88398357</v>
      </c>
      <c r="H45" s="31">
        <f t="shared" si="5"/>
        <v>1870872</v>
      </c>
      <c r="I45" s="31">
        <f t="shared" si="5"/>
        <v>1995466</v>
      </c>
      <c r="J45" s="31">
        <f t="shared" si="5"/>
        <v>92264695</v>
      </c>
      <c r="K45" s="31">
        <f t="shared" si="5"/>
        <v>1800356</v>
      </c>
      <c r="L45" s="31">
        <f t="shared" si="5"/>
        <v>1922084</v>
      </c>
      <c r="M45" s="31">
        <f t="shared" si="5"/>
        <v>1863748</v>
      </c>
      <c r="N45" s="31">
        <f t="shared" si="5"/>
        <v>5586188</v>
      </c>
      <c r="O45" s="31">
        <f t="shared" si="5"/>
        <v>2096450</v>
      </c>
      <c r="P45" s="31">
        <f t="shared" si="5"/>
        <v>2266</v>
      </c>
      <c r="Q45" s="31">
        <f t="shared" si="5"/>
        <v>3849378</v>
      </c>
      <c r="R45" s="31">
        <f t="shared" si="5"/>
        <v>5948094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103798977</v>
      </c>
      <c r="X45" s="31">
        <f t="shared" si="5"/>
        <v>34327602</v>
      </c>
      <c r="Y45" s="31">
        <f t="shared" si="5"/>
        <v>69471375</v>
      </c>
      <c r="Z45" s="32">
        <f>+IF(X45&lt;&gt;0,+(Y45/X45)*100,0)</f>
        <v>202.3775939839899</v>
      </c>
      <c r="AA45" s="33">
        <f>+AA38+AA44</f>
        <v>45770095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-49126011</v>
      </c>
      <c r="D46" s="42">
        <f t="shared" si="6"/>
        <v>0</v>
      </c>
      <c r="E46" s="43">
        <f t="shared" si="6"/>
        <v>-33098090</v>
      </c>
      <c r="F46" s="44">
        <f t="shared" si="6"/>
        <v>-31555799</v>
      </c>
      <c r="G46" s="44">
        <f t="shared" si="6"/>
        <v>-50001650</v>
      </c>
      <c r="H46" s="44">
        <f t="shared" si="6"/>
        <v>2579939</v>
      </c>
      <c r="I46" s="44">
        <f t="shared" si="6"/>
        <v>1681434</v>
      </c>
      <c r="J46" s="44">
        <f t="shared" si="6"/>
        <v>-45740277</v>
      </c>
      <c r="K46" s="44">
        <f t="shared" si="6"/>
        <v>1119448</v>
      </c>
      <c r="L46" s="44">
        <f t="shared" si="6"/>
        <v>-1239008</v>
      </c>
      <c r="M46" s="44">
        <f t="shared" si="6"/>
        <v>482262</v>
      </c>
      <c r="N46" s="44">
        <f t="shared" si="6"/>
        <v>362702</v>
      </c>
      <c r="O46" s="44">
        <f t="shared" si="6"/>
        <v>848438</v>
      </c>
      <c r="P46" s="44">
        <f t="shared" si="6"/>
        <v>-91764</v>
      </c>
      <c r="Q46" s="44">
        <f t="shared" si="6"/>
        <v>1816540</v>
      </c>
      <c r="R46" s="44">
        <f t="shared" si="6"/>
        <v>2573214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-42804361</v>
      </c>
      <c r="X46" s="44">
        <f t="shared" si="6"/>
        <v>-23416910</v>
      </c>
      <c r="Y46" s="44">
        <f t="shared" si="6"/>
        <v>-19387451</v>
      </c>
      <c r="Z46" s="45">
        <f>+IF(X46&lt;&gt;0,+(Y46/X46)*100,0)</f>
        <v>82.792524718248487</v>
      </c>
      <c r="AA46" s="46">
        <f>+AA27-AA45</f>
        <v>-31555799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-10005194</v>
      </c>
      <c r="D48" s="18"/>
      <c r="E48" s="19"/>
      <c r="F48" s="20"/>
      <c r="G48" s="20">
        <v>-2061634</v>
      </c>
      <c r="H48" s="20">
        <v>-8828396</v>
      </c>
      <c r="I48" s="20"/>
      <c r="J48" s="20">
        <v>-10890030</v>
      </c>
      <c r="K48" s="20">
        <v>884838</v>
      </c>
      <c r="L48" s="20"/>
      <c r="M48" s="20">
        <v>168000</v>
      </c>
      <c r="N48" s="20">
        <v>1052838</v>
      </c>
      <c r="O48" s="20"/>
      <c r="P48" s="20">
        <v>-6429</v>
      </c>
      <c r="Q48" s="20">
        <v>208675</v>
      </c>
      <c r="R48" s="20">
        <v>202246</v>
      </c>
      <c r="S48" s="20"/>
      <c r="T48" s="20"/>
      <c r="U48" s="20"/>
      <c r="V48" s="20"/>
      <c r="W48" s="20">
        <v>-9634946</v>
      </c>
      <c r="X48" s="20"/>
      <c r="Y48" s="20">
        <v>-9634946</v>
      </c>
      <c r="Z48" s="47"/>
      <c r="AA48" s="22"/>
    </row>
    <row r="49" spans="1:27" x14ac:dyDescent="0.25">
      <c r="A49" s="23" t="s">
        <v>75</v>
      </c>
      <c r="B49" s="17" t="s">
        <v>33</v>
      </c>
      <c r="C49" s="18">
        <v>-4917789</v>
      </c>
      <c r="D49" s="18"/>
      <c r="E49" s="19"/>
      <c r="F49" s="20"/>
      <c r="G49" s="20">
        <v>-4917789</v>
      </c>
      <c r="H49" s="20"/>
      <c r="I49" s="20"/>
      <c r="J49" s="20">
        <v>-4917789</v>
      </c>
      <c r="K49" s="20"/>
      <c r="L49" s="20"/>
      <c r="M49" s="20">
        <v>-168000</v>
      </c>
      <c r="N49" s="20">
        <v>-168000</v>
      </c>
      <c r="O49" s="20"/>
      <c r="P49" s="20"/>
      <c r="Q49" s="20"/>
      <c r="R49" s="20"/>
      <c r="S49" s="20"/>
      <c r="T49" s="20"/>
      <c r="U49" s="20"/>
      <c r="V49" s="20"/>
      <c r="W49" s="20">
        <v>-5085789</v>
      </c>
      <c r="X49" s="20"/>
      <c r="Y49" s="20">
        <v>-5085789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-14922983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-6979423</v>
      </c>
      <c r="H51" s="52">
        <f t="shared" si="7"/>
        <v>-8828396</v>
      </c>
      <c r="I51" s="52">
        <f t="shared" si="7"/>
        <v>0</v>
      </c>
      <c r="J51" s="52">
        <f t="shared" si="7"/>
        <v>-15807819</v>
      </c>
      <c r="K51" s="52">
        <f t="shared" si="7"/>
        <v>884838</v>
      </c>
      <c r="L51" s="52">
        <f t="shared" si="7"/>
        <v>0</v>
      </c>
      <c r="M51" s="52">
        <f t="shared" si="7"/>
        <v>0</v>
      </c>
      <c r="N51" s="52">
        <f t="shared" si="7"/>
        <v>884838</v>
      </c>
      <c r="O51" s="52">
        <f t="shared" si="7"/>
        <v>0</v>
      </c>
      <c r="P51" s="52">
        <f t="shared" si="7"/>
        <v>-6429</v>
      </c>
      <c r="Q51" s="52">
        <f t="shared" si="7"/>
        <v>208675</v>
      </c>
      <c r="R51" s="52">
        <f t="shared" si="7"/>
        <v>202246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-14720735</v>
      </c>
      <c r="X51" s="52">
        <f t="shared" si="7"/>
        <v>0</v>
      </c>
      <c r="Y51" s="52">
        <f t="shared" si="7"/>
        <v>-14720735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77124018</v>
      </c>
      <c r="D18" s="18"/>
      <c r="E18" s="19">
        <v>75110115</v>
      </c>
      <c r="F18" s="20">
        <v>76398824</v>
      </c>
      <c r="G18" s="24">
        <v>82334902</v>
      </c>
      <c r="H18" s="24">
        <v>-5220587</v>
      </c>
      <c r="I18" s="24">
        <v>-655196</v>
      </c>
      <c r="J18" s="20">
        <v>76459119</v>
      </c>
      <c r="K18" s="24">
        <v>278800</v>
      </c>
      <c r="L18" s="24">
        <v>-1778803</v>
      </c>
      <c r="M18" s="20">
        <v>-151710</v>
      </c>
      <c r="N18" s="24">
        <v>-1651713</v>
      </c>
      <c r="O18" s="24">
        <v>-560736</v>
      </c>
      <c r="P18" s="24">
        <v>-605500</v>
      </c>
      <c r="Q18" s="20">
        <v>61368</v>
      </c>
      <c r="R18" s="24">
        <v>-1104868</v>
      </c>
      <c r="S18" s="24"/>
      <c r="T18" s="20"/>
      <c r="U18" s="24"/>
      <c r="V18" s="24"/>
      <c r="W18" s="24">
        <v>73702538</v>
      </c>
      <c r="X18" s="20">
        <v>56185768</v>
      </c>
      <c r="Y18" s="24">
        <v>17516770</v>
      </c>
      <c r="Z18" s="25">
        <v>31.176524987608961</v>
      </c>
      <c r="AA18" s="26">
        <v>76398824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77124018</v>
      </c>
      <c r="D26" s="29">
        <f t="shared" ref="D26:Y26" si="1">SUM(D16:D25)</f>
        <v>0</v>
      </c>
      <c r="E26" s="35">
        <f t="shared" si="1"/>
        <v>75110115</v>
      </c>
      <c r="F26" s="36">
        <f t="shared" si="1"/>
        <v>76398824</v>
      </c>
      <c r="G26" s="36">
        <f t="shared" si="1"/>
        <v>82334902</v>
      </c>
      <c r="H26" s="36">
        <f t="shared" si="1"/>
        <v>-5220587</v>
      </c>
      <c r="I26" s="36">
        <f t="shared" si="1"/>
        <v>-655196</v>
      </c>
      <c r="J26" s="36">
        <f t="shared" si="1"/>
        <v>76459119</v>
      </c>
      <c r="K26" s="36">
        <f t="shared" si="1"/>
        <v>278800</v>
      </c>
      <c r="L26" s="36">
        <f t="shared" si="1"/>
        <v>-1778803</v>
      </c>
      <c r="M26" s="36">
        <f t="shared" si="1"/>
        <v>-151710</v>
      </c>
      <c r="N26" s="36">
        <f t="shared" si="1"/>
        <v>-1651713</v>
      </c>
      <c r="O26" s="36">
        <f t="shared" si="1"/>
        <v>-560736</v>
      </c>
      <c r="P26" s="36">
        <f t="shared" si="1"/>
        <v>-605500</v>
      </c>
      <c r="Q26" s="36">
        <f t="shared" si="1"/>
        <v>61368</v>
      </c>
      <c r="R26" s="36">
        <f t="shared" si="1"/>
        <v>-1104868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73702538</v>
      </c>
      <c r="X26" s="36">
        <f t="shared" si="1"/>
        <v>56185768</v>
      </c>
      <c r="Y26" s="36">
        <f t="shared" si="1"/>
        <v>17516770</v>
      </c>
      <c r="Z26" s="37">
        <f>+IF(X26&lt;&gt;0,+(Y26/X26)*100,0)</f>
        <v>31.176524987608961</v>
      </c>
      <c r="AA26" s="38">
        <f>SUM(AA16:AA25)</f>
        <v>76398824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77124018</v>
      </c>
      <c r="D27" s="29">
        <f>+D14+D26</f>
        <v>0</v>
      </c>
      <c r="E27" s="30">
        <f t="shared" si="2"/>
        <v>75110115</v>
      </c>
      <c r="F27" s="31">
        <f t="shared" si="2"/>
        <v>76398824</v>
      </c>
      <c r="G27" s="31">
        <f t="shared" si="2"/>
        <v>82334902</v>
      </c>
      <c r="H27" s="31">
        <f t="shared" si="2"/>
        <v>-5220587</v>
      </c>
      <c r="I27" s="31">
        <f t="shared" si="2"/>
        <v>-655196</v>
      </c>
      <c r="J27" s="31">
        <f t="shared" si="2"/>
        <v>76459119</v>
      </c>
      <c r="K27" s="31">
        <f t="shared" si="2"/>
        <v>278800</v>
      </c>
      <c r="L27" s="31">
        <f t="shared" si="2"/>
        <v>-1778803</v>
      </c>
      <c r="M27" s="31">
        <f t="shared" si="2"/>
        <v>-151710</v>
      </c>
      <c r="N27" s="31">
        <f t="shared" si="2"/>
        <v>-1651713</v>
      </c>
      <c r="O27" s="31">
        <f t="shared" si="2"/>
        <v>-560736</v>
      </c>
      <c r="P27" s="31">
        <f t="shared" si="2"/>
        <v>-605500</v>
      </c>
      <c r="Q27" s="31">
        <f t="shared" si="2"/>
        <v>61368</v>
      </c>
      <c r="R27" s="31">
        <f t="shared" si="2"/>
        <v>-1104868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73702538</v>
      </c>
      <c r="X27" s="31">
        <f t="shared" si="2"/>
        <v>56185768</v>
      </c>
      <c r="Y27" s="31">
        <f t="shared" si="2"/>
        <v>17516770</v>
      </c>
      <c r="Z27" s="32">
        <f>+IF(X27&lt;&gt;0,+(Y27/X27)*100,0)</f>
        <v>31.176524987608961</v>
      </c>
      <c r="AA27" s="33">
        <f>+AA14+AA26</f>
        <v>76398824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341554</v>
      </c>
      <c r="D35" s="18"/>
      <c r="E35" s="19">
        <v>325013</v>
      </c>
      <c r="F35" s="20">
        <v>325013</v>
      </c>
      <c r="G35" s="20">
        <v>69674427</v>
      </c>
      <c r="H35" s="20">
        <v>-69332873</v>
      </c>
      <c r="I35" s="20"/>
      <c r="J35" s="20">
        <v>341554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341554</v>
      </c>
      <c r="X35" s="20">
        <v>243747</v>
      </c>
      <c r="Y35" s="20">
        <v>97807</v>
      </c>
      <c r="Z35" s="21">
        <v>40.126442581857418</v>
      </c>
      <c r="AA35" s="22">
        <v>325013</v>
      </c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341554</v>
      </c>
      <c r="D38" s="29">
        <f t="shared" ref="D38:Y38" si="3">SUM(D30:D37)</f>
        <v>0</v>
      </c>
      <c r="E38" s="30">
        <f t="shared" si="3"/>
        <v>325013</v>
      </c>
      <c r="F38" s="31">
        <f t="shared" si="3"/>
        <v>325013</v>
      </c>
      <c r="G38" s="31">
        <f t="shared" si="3"/>
        <v>69674427</v>
      </c>
      <c r="H38" s="31">
        <f t="shared" si="3"/>
        <v>-69332873</v>
      </c>
      <c r="I38" s="31">
        <f t="shared" si="3"/>
        <v>0</v>
      </c>
      <c r="J38" s="31">
        <f t="shared" si="3"/>
        <v>341554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341554</v>
      </c>
      <c r="X38" s="31">
        <f t="shared" si="3"/>
        <v>243747</v>
      </c>
      <c r="Y38" s="31">
        <f t="shared" si="3"/>
        <v>97807</v>
      </c>
      <c r="Z38" s="32">
        <f>+IF(X38&lt;&gt;0,+(Y38/X38)*100,0)</f>
        <v>40.126442581857418</v>
      </c>
      <c r="AA38" s="33">
        <f>SUM(AA30:AA37)</f>
        <v>325013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265670339</v>
      </c>
      <c r="D41" s="18"/>
      <c r="E41" s="19">
        <v>251429637</v>
      </c>
      <c r="F41" s="20">
        <v>251429637</v>
      </c>
      <c r="G41" s="20">
        <v>213916953</v>
      </c>
      <c r="H41" s="20">
        <v>60570178</v>
      </c>
      <c r="I41" s="20">
        <v>2041264</v>
      </c>
      <c r="J41" s="20">
        <v>276528395</v>
      </c>
      <c r="K41" s="20">
        <v>2073351</v>
      </c>
      <c r="L41" s="20">
        <v>-2564654</v>
      </c>
      <c r="M41" s="20">
        <v>2073351</v>
      </c>
      <c r="N41" s="20">
        <v>1582048</v>
      </c>
      <c r="O41" s="20">
        <v>2073351</v>
      </c>
      <c r="P41" s="20">
        <v>2073351</v>
      </c>
      <c r="Q41" s="20">
        <v>2073351</v>
      </c>
      <c r="R41" s="20">
        <v>6220053</v>
      </c>
      <c r="S41" s="20"/>
      <c r="T41" s="20"/>
      <c r="U41" s="20"/>
      <c r="V41" s="20"/>
      <c r="W41" s="20">
        <v>284330496</v>
      </c>
      <c r="X41" s="20">
        <v>188572203</v>
      </c>
      <c r="Y41" s="20">
        <v>95758293</v>
      </c>
      <c r="Z41" s="21">
        <v>50.780704407425304</v>
      </c>
      <c r="AA41" s="22">
        <v>251429637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265670339</v>
      </c>
      <c r="D44" s="29">
        <f t="shared" ref="D44:Y44" si="4">SUM(D40:D43)</f>
        <v>0</v>
      </c>
      <c r="E44" s="35">
        <f t="shared" si="4"/>
        <v>251429637</v>
      </c>
      <c r="F44" s="36">
        <f t="shared" si="4"/>
        <v>251429637</v>
      </c>
      <c r="G44" s="36">
        <f t="shared" si="4"/>
        <v>213916953</v>
      </c>
      <c r="H44" s="36">
        <f t="shared" si="4"/>
        <v>60570178</v>
      </c>
      <c r="I44" s="36">
        <f t="shared" si="4"/>
        <v>2041264</v>
      </c>
      <c r="J44" s="36">
        <f t="shared" si="4"/>
        <v>276528395</v>
      </c>
      <c r="K44" s="36">
        <f t="shared" si="4"/>
        <v>2073351</v>
      </c>
      <c r="L44" s="36">
        <f t="shared" si="4"/>
        <v>-2564654</v>
      </c>
      <c r="M44" s="36">
        <f t="shared" si="4"/>
        <v>2073351</v>
      </c>
      <c r="N44" s="36">
        <f t="shared" si="4"/>
        <v>1582048</v>
      </c>
      <c r="O44" s="36">
        <f t="shared" si="4"/>
        <v>2073351</v>
      </c>
      <c r="P44" s="36">
        <f t="shared" si="4"/>
        <v>2073351</v>
      </c>
      <c r="Q44" s="36">
        <f t="shared" si="4"/>
        <v>2073351</v>
      </c>
      <c r="R44" s="36">
        <f t="shared" si="4"/>
        <v>6220053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284330496</v>
      </c>
      <c r="X44" s="36">
        <f t="shared" si="4"/>
        <v>188572203</v>
      </c>
      <c r="Y44" s="36">
        <f t="shared" si="4"/>
        <v>95758293</v>
      </c>
      <c r="Z44" s="37">
        <f>+IF(X44&lt;&gt;0,+(Y44/X44)*100,0)</f>
        <v>50.780704407425304</v>
      </c>
      <c r="AA44" s="38">
        <f>SUM(AA40:AA43)</f>
        <v>251429637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266011893</v>
      </c>
      <c r="D45" s="29">
        <f>+D38+D44</f>
        <v>0</v>
      </c>
      <c r="E45" s="30">
        <f t="shared" si="5"/>
        <v>251754650</v>
      </c>
      <c r="F45" s="31">
        <f t="shared" si="5"/>
        <v>251754650</v>
      </c>
      <c r="G45" s="31">
        <f t="shared" si="5"/>
        <v>283591380</v>
      </c>
      <c r="H45" s="31">
        <f t="shared" si="5"/>
        <v>-8762695</v>
      </c>
      <c r="I45" s="31">
        <f t="shared" si="5"/>
        <v>2041264</v>
      </c>
      <c r="J45" s="31">
        <f t="shared" si="5"/>
        <v>276869949</v>
      </c>
      <c r="K45" s="31">
        <f t="shared" si="5"/>
        <v>2073351</v>
      </c>
      <c r="L45" s="31">
        <f t="shared" si="5"/>
        <v>-2564654</v>
      </c>
      <c r="M45" s="31">
        <f t="shared" si="5"/>
        <v>2073351</v>
      </c>
      <c r="N45" s="31">
        <f t="shared" si="5"/>
        <v>1582048</v>
      </c>
      <c r="O45" s="31">
        <f t="shared" si="5"/>
        <v>2073351</v>
      </c>
      <c r="P45" s="31">
        <f t="shared" si="5"/>
        <v>2073351</v>
      </c>
      <c r="Q45" s="31">
        <f t="shared" si="5"/>
        <v>2073351</v>
      </c>
      <c r="R45" s="31">
        <f t="shared" si="5"/>
        <v>6220053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284672050</v>
      </c>
      <c r="X45" s="31">
        <f t="shared" si="5"/>
        <v>188815950</v>
      </c>
      <c r="Y45" s="31">
        <f t="shared" si="5"/>
        <v>95856100</v>
      </c>
      <c r="Z45" s="32">
        <f>+IF(X45&lt;&gt;0,+(Y45/X45)*100,0)</f>
        <v>50.766950567470595</v>
      </c>
      <c r="AA45" s="33">
        <f>+AA38+AA44</f>
        <v>251754650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-188887875</v>
      </c>
      <c r="D46" s="42">
        <f t="shared" si="6"/>
        <v>0</v>
      </c>
      <c r="E46" s="43">
        <f t="shared" si="6"/>
        <v>-176644535</v>
      </c>
      <c r="F46" s="44">
        <f t="shared" si="6"/>
        <v>-175355826</v>
      </c>
      <c r="G46" s="44">
        <f t="shared" si="6"/>
        <v>-201256478</v>
      </c>
      <c r="H46" s="44">
        <f t="shared" si="6"/>
        <v>3542108</v>
      </c>
      <c r="I46" s="44">
        <f t="shared" si="6"/>
        <v>-2696460</v>
      </c>
      <c r="J46" s="44">
        <f t="shared" si="6"/>
        <v>-200410830</v>
      </c>
      <c r="K46" s="44">
        <f t="shared" si="6"/>
        <v>-1794551</v>
      </c>
      <c r="L46" s="44">
        <f t="shared" si="6"/>
        <v>785851</v>
      </c>
      <c r="M46" s="44">
        <f t="shared" si="6"/>
        <v>-2225061</v>
      </c>
      <c r="N46" s="44">
        <f t="shared" si="6"/>
        <v>-3233761</v>
      </c>
      <c r="O46" s="44">
        <f t="shared" si="6"/>
        <v>-2634087</v>
      </c>
      <c r="P46" s="44">
        <f t="shared" si="6"/>
        <v>-2678851</v>
      </c>
      <c r="Q46" s="44">
        <f t="shared" si="6"/>
        <v>-2011983</v>
      </c>
      <c r="R46" s="44">
        <f t="shared" si="6"/>
        <v>-7324921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-210969512</v>
      </c>
      <c r="X46" s="44">
        <f t="shared" si="6"/>
        <v>-132630182</v>
      </c>
      <c r="Y46" s="44">
        <f t="shared" si="6"/>
        <v>-78339330</v>
      </c>
      <c r="Z46" s="45">
        <f>+IF(X46&lt;&gt;0,+(Y46/X46)*100,0)</f>
        <v>59.065989972026124</v>
      </c>
      <c r="AA46" s="46">
        <f>+AA27-AA45</f>
        <v>-175355826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402988042</v>
      </c>
      <c r="D48" s="18"/>
      <c r="E48" s="19">
        <v>70888153</v>
      </c>
      <c r="F48" s="20">
        <v>385253851</v>
      </c>
      <c r="G48" s="20">
        <v>436149024</v>
      </c>
      <c r="H48" s="20">
        <v>5827641</v>
      </c>
      <c r="I48" s="20">
        <v>-27377567</v>
      </c>
      <c r="J48" s="20">
        <v>414599098</v>
      </c>
      <c r="K48" s="20">
        <v>-8016260</v>
      </c>
      <c r="L48" s="20">
        <v>-6064584</v>
      </c>
      <c r="M48" s="20">
        <v>29529200</v>
      </c>
      <c r="N48" s="20">
        <v>15448356</v>
      </c>
      <c r="O48" s="20">
        <v>63481459</v>
      </c>
      <c r="P48" s="20">
        <v>-3822507</v>
      </c>
      <c r="Q48" s="20">
        <v>18304680</v>
      </c>
      <c r="R48" s="20">
        <v>77963632</v>
      </c>
      <c r="S48" s="20"/>
      <c r="T48" s="20"/>
      <c r="U48" s="20"/>
      <c r="V48" s="20"/>
      <c r="W48" s="20">
        <v>508011086</v>
      </c>
      <c r="X48" s="20">
        <v>288940392</v>
      </c>
      <c r="Y48" s="20">
        <v>219070694</v>
      </c>
      <c r="Z48" s="47">
        <v>75.818646359419347</v>
      </c>
      <c r="AA48" s="22">
        <v>385253851</v>
      </c>
    </row>
    <row r="49" spans="1:27" x14ac:dyDescent="0.25">
      <c r="A49" s="23" t="s">
        <v>75</v>
      </c>
      <c r="B49" s="17" t="s">
        <v>33</v>
      </c>
      <c r="C49" s="18">
        <v>1396931</v>
      </c>
      <c r="D49" s="18"/>
      <c r="E49" s="19"/>
      <c r="F49" s="20">
        <v>3055057</v>
      </c>
      <c r="G49" s="20">
        <v>1396931</v>
      </c>
      <c r="H49" s="20"/>
      <c r="I49" s="20"/>
      <c r="J49" s="20">
        <v>1396931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1396931</v>
      </c>
      <c r="X49" s="20">
        <v>2291292</v>
      </c>
      <c r="Y49" s="20">
        <v>-894361</v>
      </c>
      <c r="Z49" s="47">
        <v>-39.033043365926304</v>
      </c>
      <c r="AA49" s="22">
        <v>3055057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404384973</v>
      </c>
      <c r="D51" s="50">
        <f t="shared" ref="D51:Y51" si="7">SUM(D48:D50)</f>
        <v>0</v>
      </c>
      <c r="E51" s="51">
        <f t="shared" si="7"/>
        <v>70888153</v>
      </c>
      <c r="F51" s="52">
        <f t="shared" si="7"/>
        <v>388308908</v>
      </c>
      <c r="G51" s="52">
        <f t="shared" si="7"/>
        <v>437545955</v>
      </c>
      <c r="H51" s="52">
        <f t="shared" si="7"/>
        <v>5827641</v>
      </c>
      <c r="I51" s="52">
        <f t="shared" si="7"/>
        <v>-27377567</v>
      </c>
      <c r="J51" s="52">
        <f t="shared" si="7"/>
        <v>415996029</v>
      </c>
      <c r="K51" s="52">
        <f t="shared" si="7"/>
        <v>-8016260</v>
      </c>
      <c r="L51" s="52">
        <f t="shared" si="7"/>
        <v>-6064584</v>
      </c>
      <c r="M51" s="52">
        <f t="shared" si="7"/>
        <v>29529200</v>
      </c>
      <c r="N51" s="52">
        <f t="shared" si="7"/>
        <v>15448356</v>
      </c>
      <c r="O51" s="52">
        <f t="shared" si="7"/>
        <v>63481459</v>
      </c>
      <c r="P51" s="52">
        <f t="shared" si="7"/>
        <v>-3822507</v>
      </c>
      <c r="Q51" s="52">
        <f t="shared" si="7"/>
        <v>18304680</v>
      </c>
      <c r="R51" s="52">
        <f t="shared" si="7"/>
        <v>77963632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509408017</v>
      </c>
      <c r="X51" s="52">
        <f t="shared" si="7"/>
        <v>291231684</v>
      </c>
      <c r="Y51" s="52">
        <f t="shared" si="7"/>
        <v>218176333</v>
      </c>
      <c r="Z51" s="53">
        <f>+IF(X51&lt;&gt;0,+(Y51/X51)*100,0)</f>
        <v>74.915040150645154</v>
      </c>
      <c r="AA51" s="54">
        <f>SUM(AA48:AA50)</f>
        <v>388308908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-127809255</v>
      </c>
      <c r="D6" s="18"/>
      <c r="E6" s="19">
        <v>132170521</v>
      </c>
      <c r="F6" s="20">
        <v>128079902</v>
      </c>
      <c r="G6" s="20">
        <v>-1094539</v>
      </c>
      <c r="H6" s="20">
        <v>2870871</v>
      </c>
      <c r="I6" s="20">
        <v>-125944075</v>
      </c>
      <c r="J6" s="20">
        <v>-124167743</v>
      </c>
      <c r="K6" s="20">
        <v>3278134</v>
      </c>
      <c r="L6" s="20">
        <v>-2205043</v>
      </c>
      <c r="M6" s="20">
        <v>3770709</v>
      </c>
      <c r="N6" s="20">
        <v>4843800</v>
      </c>
      <c r="O6" s="20">
        <v>3393853</v>
      </c>
      <c r="P6" s="20">
        <v>1954012</v>
      </c>
      <c r="Q6" s="20">
        <v>2766338</v>
      </c>
      <c r="R6" s="20">
        <v>8114203</v>
      </c>
      <c r="S6" s="20"/>
      <c r="T6" s="20"/>
      <c r="U6" s="20"/>
      <c r="V6" s="20"/>
      <c r="W6" s="20">
        <v>-111209740</v>
      </c>
      <c r="X6" s="20">
        <v>134832641</v>
      </c>
      <c r="Y6" s="20">
        <v>-246042381</v>
      </c>
      <c r="Z6" s="21">
        <v>-182.47983513131661</v>
      </c>
      <c r="AA6" s="22">
        <v>128079902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-100139470</v>
      </c>
      <c r="D8" s="18"/>
      <c r="E8" s="19">
        <v>-12822797</v>
      </c>
      <c r="F8" s="20">
        <v>-9343809</v>
      </c>
      <c r="G8" s="20">
        <v>5950467</v>
      </c>
      <c r="H8" s="20">
        <v>-2043112</v>
      </c>
      <c r="I8" s="20">
        <v>-104000884</v>
      </c>
      <c r="J8" s="20">
        <v>-100093529</v>
      </c>
      <c r="K8" s="20">
        <v>-3136028</v>
      </c>
      <c r="L8" s="20">
        <v>-84591</v>
      </c>
      <c r="M8" s="20">
        <v>-362061</v>
      </c>
      <c r="N8" s="20">
        <v>-3582680</v>
      </c>
      <c r="O8" s="20">
        <v>-357696</v>
      </c>
      <c r="P8" s="20">
        <v>-344854</v>
      </c>
      <c r="Q8" s="20">
        <v>-1240779</v>
      </c>
      <c r="R8" s="20">
        <v>-1943329</v>
      </c>
      <c r="S8" s="20"/>
      <c r="T8" s="20"/>
      <c r="U8" s="20"/>
      <c r="V8" s="20"/>
      <c r="W8" s="20">
        <v>-105619538</v>
      </c>
      <c r="X8" s="20">
        <v>-23879177</v>
      </c>
      <c r="Y8" s="20">
        <v>-81740361</v>
      </c>
      <c r="Z8" s="21">
        <v>342.30811639781388</v>
      </c>
      <c r="AA8" s="22">
        <v>-9343809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24800</v>
      </c>
      <c r="F9" s="20">
        <v>24800</v>
      </c>
      <c r="G9" s="20">
        <v>140038</v>
      </c>
      <c r="H9" s="20">
        <v>-28375</v>
      </c>
      <c r="I9" s="20">
        <v>-8523</v>
      </c>
      <c r="J9" s="20">
        <v>103140</v>
      </c>
      <c r="K9" s="20">
        <v>-21877</v>
      </c>
      <c r="L9" s="20">
        <v>11436</v>
      </c>
      <c r="M9" s="20">
        <v>5412</v>
      </c>
      <c r="N9" s="20">
        <v>-5029</v>
      </c>
      <c r="O9" s="20">
        <v>14460</v>
      </c>
      <c r="P9" s="20">
        <v>-3417</v>
      </c>
      <c r="Q9" s="20">
        <v>-5417</v>
      </c>
      <c r="R9" s="20">
        <v>5626</v>
      </c>
      <c r="S9" s="20"/>
      <c r="T9" s="20"/>
      <c r="U9" s="20"/>
      <c r="V9" s="20"/>
      <c r="W9" s="20">
        <v>103737</v>
      </c>
      <c r="X9" s="20">
        <v>18889</v>
      </c>
      <c r="Y9" s="20">
        <v>84848</v>
      </c>
      <c r="Z9" s="21">
        <v>449.19265180793053</v>
      </c>
      <c r="AA9" s="22">
        <v>24800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8238335</v>
      </c>
      <c r="D11" s="18"/>
      <c r="E11" s="19">
        <v>-12633284</v>
      </c>
      <c r="F11" s="20">
        <v>-12633284</v>
      </c>
      <c r="G11" s="20">
        <v>-15377</v>
      </c>
      <c r="H11" s="20">
        <v>-50900</v>
      </c>
      <c r="I11" s="20">
        <v>8031614</v>
      </c>
      <c r="J11" s="20">
        <v>7965337</v>
      </c>
      <c r="K11" s="20">
        <v>-73091</v>
      </c>
      <c r="L11" s="20">
        <v>-18650</v>
      </c>
      <c r="M11" s="20">
        <v>-154343</v>
      </c>
      <c r="N11" s="20">
        <v>-246084</v>
      </c>
      <c r="O11" s="20">
        <v>-139786</v>
      </c>
      <c r="P11" s="20">
        <v>-332139</v>
      </c>
      <c r="Q11" s="20">
        <v>-70929</v>
      </c>
      <c r="R11" s="20">
        <v>-542854</v>
      </c>
      <c r="S11" s="20"/>
      <c r="T11" s="20"/>
      <c r="U11" s="20"/>
      <c r="V11" s="20"/>
      <c r="W11" s="20">
        <v>7176399</v>
      </c>
      <c r="X11" s="20">
        <v>-7369153</v>
      </c>
      <c r="Y11" s="20">
        <v>14545552</v>
      </c>
      <c r="Z11" s="21">
        <v>-197.3843126883103</v>
      </c>
      <c r="AA11" s="22">
        <v>-12633284</v>
      </c>
    </row>
    <row r="12" spans="1:27" x14ac:dyDescent="0.25">
      <c r="A12" s="23" t="s">
        <v>41</v>
      </c>
      <c r="B12" s="17" t="s">
        <v>33</v>
      </c>
      <c r="C12" s="18">
        <v>128980518</v>
      </c>
      <c r="D12" s="18"/>
      <c r="E12" s="19">
        <v>2850252</v>
      </c>
      <c r="F12" s="20">
        <v>4103811</v>
      </c>
      <c r="G12" s="24">
        <v>1053139</v>
      </c>
      <c r="H12" s="24">
        <v>405539</v>
      </c>
      <c r="I12" s="24">
        <v>129815831</v>
      </c>
      <c r="J12" s="20">
        <v>131274509</v>
      </c>
      <c r="K12" s="24">
        <v>975264</v>
      </c>
      <c r="L12" s="24">
        <v>579822</v>
      </c>
      <c r="M12" s="20">
        <v>569473</v>
      </c>
      <c r="N12" s="24">
        <v>2124559</v>
      </c>
      <c r="O12" s="24">
        <v>714886</v>
      </c>
      <c r="P12" s="24">
        <v>854659</v>
      </c>
      <c r="Q12" s="20">
        <v>594162</v>
      </c>
      <c r="R12" s="24">
        <v>2163707</v>
      </c>
      <c r="S12" s="24"/>
      <c r="T12" s="20"/>
      <c r="U12" s="24"/>
      <c r="V12" s="24"/>
      <c r="W12" s="24">
        <v>135562775</v>
      </c>
      <c r="X12" s="20">
        <v>2473295</v>
      </c>
      <c r="Y12" s="24">
        <v>133089480</v>
      </c>
      <c r="Z12" s="25">
        <v>5381.0596794963803</v>
      </c>
      <c r="AA12" s="26">
        <v>4103811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-90729872</v>
      </c>
      <c r="D14" s="29">
        <f>SUM(D6:D13)</f>
        <v>0</v>
      </c>
      <c r="E14" s="30">
        <f t="shared" si="0"/>
        <v>109589492</v>
      </c>
      <c r="F14" s="31">
        <f t="shared" si="0"/>
        <v>110231420</v>
      </c>
      <c r="G14" s="31">
        <f t="shared" si="0"/>
        <v>6033728</v>
      </c>
      <c r="H14" s="31">
        <f t="shared" si="0"/>
        <v>1154023</v>
      </c>
      <c r="I14" s="31">
        <f t="shared" si="0"/>
        <v>-92106037</v>
      </c>
      <c r="J14" s="31">
        <f t="shared" si="0"/>
        <v>-84918286</v>
      </c>
      <c r="K14" s="31">
        <f t="shared" si="0"/>
        <v>1022402</v>
      </c>
      <c r="L14" s="31">
        <f t="shared" si="0"/>
        <v>-1717026</v>
      </c>
      <c r="M14" s="31">
        <f t="shared" si="0"/>
        <v>3829190</v>
      </c>
      <c r="N14" s="31">
        <f t="shared" si="0"/>
        <v>3134566</v>
      </c>
      <c r="O14" s="31">
        <f t="shared" si="0"/>
        <v>3625717</v>
      </c>
      <c r="P14" s="31">
        <f t="shared" si="0"/>
        <v>2128261</v>
      </c>
      <c r="Q14" s="31">
        <f t="shared" si="0"/>
        <v>2043375</v>
      </c>
      <c r="R14" s="31">
        <f t="shared" si="0"/>
        <v>7797353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-73986367</v>
      </c>
      <c r="X14" s="31">
        <f t="shared" si="0"/>
        <v>106076495</v>
      </c>
      <c r="Y14" s="31">
        <f t="shared" si="0"/>
        <v>-180062862</v>
      </c>
      <c r="Z14" s="32">
        <f>+IF(X14&lt;&gt;0,+(Y14/X14)*100,0)</f>
        <v>-169.74812563329888</v>
      </c>
      <c r="AA14" s="33">
        <f>SUM(AA6:AA13)</f>
        <v>110231420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>
        <v>-22517796</v>
      </c>
      <c r="D17" s="18"/>
      <c r="E17" s="19">
        <v>-239472</v>
      </c>
      <c r="F17" s="20">
        <v>-239472</v>
      </c>
      <c r="G17" s="20">
        <v>-18575</v>
      </c>
      <c r="H17" s="20"/>
      <c r="I17" s="20">
        <v>-22499222</v>
      </c>
      <c r="J17" s="20">
        <v>-22517797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>
        <v>-22517797</v>
      </c>
      <c r="X17" s="20">
        <v>-179604</v>
      </c>
      <c r="Y17" s="20">
        <v>-22338193</v>
      </c>
      <c r="Z17" s="21">
        <v>12437.469655464243</v>
      </c>
      <c r="AA17" s="22">
        <v>-239472</v>
      </c>
    </row>
    <row r="18" spans="1:27" x14ac:dyDescent="0.25">
      <c r="A18" s="23" t="s">
        <v>47</v>
      </c>
      <c r="B18" s="17" t="s">
        <v>33</v>
      </c>
      <c r="C18" s="18">
        <v>1289848256</v>
      </c>
      <c r="D18" s="18"/>
      <c r="E18" s="19">
        <v>8229389</v>
      </c>
      <c r="F18" s="20">
        <v>16586449</v>
      </c>
      <c r="G18" s="24">
        <v>-325795</v>
      </c>
      <c r="H18" s="24">
        <v>-4775</v>
      </c>
      <c r="I18" s="24">
        <v>1290155471</v>
      </c>
      <c r="J18" s="20">
        <v>1289824901</v>
      </c>
      <c r="K18" s="24">
        <v>2048878</v>
      </c>
      <c r="L18" s="24">
        <v>3801218</v>
      </c>
      <c r="M18" s="20">
        <v>506385</v>
      </c>
      <c r="N18" s="24">
        <v>6356481</v>
      </c>
      <c r="O18" s="24">
        <v>1010</v>
      </c>
      <c r="P18" s="24">
        <v>-281524</v>
      </c>
      <c r="Q18" s="20">
        <v>262597</v>
      </c>
      <c r="R18" s="24">
        <v>-17917</v>
      </c>
      <c r="S18" s="24"/>
      <c r="T18" s="20"/>
      <c r="U18" s="24"/>
      <c r="V18" s="24"/>
      <c r="W18" s="24">
        <v>1296163465</v>
      </c>
      <c r="X18" s="20">
        <v>7811093</v>
      </c>
      <c r="Y18" s="24">
        <v>1288352372</v>
      </c>
      <c r="Z18" s="25">
        <v>16493.880843564402</v>
      </c>
      <c r="AA18" s="26">
        <v>16586449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1270711</v>
      </c>
      <c r="D22" s="18"/>
      <c r="E22" s="19"/>
      <c r="F22" s="20"/>
      <c r="G22" s="20"/>
      <c r="H22" s="20"/>
      <c r="I22" s="20">
        <v>1270711</v>
      </c>
      <c r="J22" s="20">
        <v>1270711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1270711</v>
      </c>
      <c r="X22" s="20"/>
      <c r="Y22" s="20">
        <v>1270711</v>
      </c>
      <c r="Z22" s="21"/>
      <c r="AA22" s="22"/>
    </row>
    <row r="23" spans="1:27" x14ac:dyDescent="0.25">
      <c r="A23" s="23" t="s">
        <v>37</v>
      </c>
      <c r="B23" s="17" t="s">
        <v>33</v>
      </c>
      <c r="C23" s="18">
        <v>113038</v>
      </c>
      <c r="D23" s="18"/>
      <c r="E23" s="19"/>
      <c r="F23" s="20"/>
      <c r="G23" s="20"/>
      <c r="H23" s="20"/>
      <c r="I23" s="20">
        <v>113038</v>
      </c>
      <c r="J23" s="20">
        <v>113038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113038</v>
      </c>
      <c r="X23" s="20"/>
      <c r="Y23" s="20">
        <v>113038</v>
      </c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1268714209</v>
      </c>
      <c r="D26" s="29">
        <f t="shared" ref="D26:Y26" si="1">SUM(D16:D25)</f>
        <v>0</v>
      </c>
      <c r="E26" s="35">
        <f t="shared" si="1"/>
        <v>7989917</v>
      </c>
      <c r="F26" s="36">
        <f t="shared" si="1"/>
        <v>16346977</v>
      </c>
      <c r="G26" s="36">
        <f t="shared" si="1"/>
        <v>-344370</v>
      </c>
      <c r="H26" s="36">
        <f t="shared" si="1"/>
        <v>-4775</v>
      </c>
      <c r="I26" s="36">
        <f t="shared" si="1"/>
        <v>1269039998</v>
      </c>
      <c r="J26" s="36">
        <f t="shared" si="1"/>
        <v>1268690853</v>
      </c>
      <c r="K26" s="36">
        <f t="shared" si="1"/>
        <v>2048878</v>
      </c>
      <c r="L26" s="36">
        <f t="shared" si="1"/>
        <v>3801218</v>
      </c>
      <c r="M26" s="36">
        <f t="shared" si="1"/>
        <v>506385</v>
      </c>
      <c r="N26" s="36">
        <f t="shared" si="1"/>
        <v>6356481</v>
      </c>
      <c r="O26" s="36">
        <f t="shared" si="1"/>
        <v>1010</v>
      </c>
      <c r="P26" s="36">
        <f t="shared" si="1"/>
        <v>-281524</v>
      </c>
      <c r="Q26" s="36">
        <f t="shared" si="1"/>
        <v>262597</v>
      </c>
      <c r="R26" s="36">
        <f t="shared" si="1"/>
        <v>-17917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1275029417</v>
      </c>
      <c r="X26" s="36">
        <f t="shared" si="1"/>
        <v>7631489</v>
      </c>
      <c r="Y26" s="36">
        <f t="shared" si="1"/>
        <v>1267397928</v>
      </c>
      <c r="Z26" s="37">
        <f>+IF(X26&lt;&gt;0,+(Y26/X26)*100,0)</f>
        <v>16607.478933665501</v>
      </c>
      <c r="AA26" s="38">
        <f>SUM(AA16:AA25)</f>
        <v>16346977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1177984337</v>
      </c>
      <c r="D27" s="29">
        <f>+D14+D26</f>
        <v>0</v>
      </c>
      <c r="E27" s="30">
        <f t="shared" si="2"/>
        <v>117579409</v>
      </c>
      <c r="F27" s="31">
        <f t="shared" si="2"/>
        <v>126578397</v>
      </c>
      <c r="G27" s="31">
        <f t="shared" si="2"/>
        <v>5689358</v>
      </c>
      <c r="H27" s="31">
        <f t="shared" si="2"/>
        <v>1149248</v>
      </c>
      <c r="I27" s="31">
        <f t="shared" si="2"/>
        <v>1176933961</v>
      </c>
      <c r="J27" s="31">
        <f t="shared" si="2"/>
        <v>1183772567</v>
      </c>
      <c r="K27" s="31">
        <f t="shared" si="2"/>
        <v>3071280</v>
      </c>
      <c r="L27" s="31">
        <f t="shared" si="2"/>
        <v>2084192</v>
      </c>
      <c r="M27" s="31">
        <f t="shared" si="2"/>
        <v>4335575</v>
      </c>
      <c r="N27" s="31">
        <f t="shared" si="2"/>
        <v>9491047</v>
      </c>
      <c r="O27" s="31">
        <f t="shared" si="2"/>
        <v>3626727</v>
      </c>
      <c r="P27" s="31">
        <f t="shared" si="2"/>
        <v>1846737</v>
      </c>
      <c r="Q27" s="31">
        <f t="shared" si="2"/>
        <v>2305972</v>
      </c>
      <c r="R27" s="31">
        <f t="shared" si="2"/>
        <v>7779436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1201043050</v>
      </c>
      <c r="X27" s="31">
        <f t="shared" si="2"/>
        <v>113707984</v>
      </c>
      <c r="Y27" s="31">
        <f t="shared" si="2"/>
        <v>1087335066</v>
      </c>
      <c r="Z27" s="32">
        <f>+IF(X27&lt;&gt;0,+(Y27/X27)*100,0)</f>
        <v>956.2521713514858</v>
      </c>
      <c r="AA27" s="33">
        <f>+AA14+AA26</f>
        <v>126578397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-22149636</v>
      </c>
      <c r="D33" s="18"/>
      <c r="E33" s="19">
        <v>99224923</v>
      </c>
      <c r="F33" s="20">
        <v>112950597</v>
      </c>
      <c r="G33" s="20">
        <v>-12172902</v>
      </c>
      <c r="H33" s="20">
        <v>-4739478</v>
      </c>
      <c r="I33" s="20">
        <v>-25431049</v>
      </c>
      <c r="J33" s="20">
        <v>-42343429</v>
      </c>
      <c r="K33" s="20">
        <v>-850140</v>
      </c>
      <c r="L33" s="20">
        <v>-2618471</v>
      </c>
      <c r="M33" s="20">
        <v>-213006</v>
      </c>
      <c r="N33" s="20">
        <v>-3681617</v>
      </c>
      <c r="O33" s="20">
        <v>11512250</v>
      </c>
      <c r="P33" s="20">
        <v>24890769</v>
      </c>
      <c r="Q33" s="20">
        <v>3871840</v>
      </c>
      <c r="R33" s="20">
        <v>40274859</v>
      </c>
      <c r="S33" s="20"/>
      <c r="T33" s="20"/>
      <c r="U33" s="20"/>
      <c r="V33" s="20"/>
      <c r="W33" s="20">
        <v>-5750187</v>
      </c>
      <c r="X33" s="20">
        <v>65582491</v>
      </c>
      <c r="Y33" s="20">
        <v>-71332678</v>
      </c>
      <c r="Z33" s="21">
        <v>-108.76786915580867</v>
      </c>
      <c r="AA33" s="22">
        <v>112950597</v>
      </c>
    </row>
    <row r="34" spans="1:27" x14ac:dyDescent="0.25">
      <c r="A34" s="23" t="s">
        <v>62</v>
      </c>
      <c r="B34" s="17" t="s">
        <v>33</v>
      </c>
      <c r="C34" s="18">
        <v>-130120</v>
      </c>
      <c r="D34" s="18"/>
      <c r="E34" s="19">
        <v>-522615</v>
      </c>
      <c r="F34" s="20">
        <v>-482618</v>
      </c>
      <c r="G34" s="20"/>
      <c r="H34" s="20"/>
      <c r="I34" s="20">
        <v>-130120</v>
      </c>
      <c r="J34" s="20">
        <v>-130120</v>
      </c>
      <c r="K34" s="20"/>
      <c r="L34" s="20"/>
      <c r="M34" s="20">
        <v>-90325</v>
      </c>
      <c r="N34" s="20">
        <v>-90325</v>
      </c>
      <c r="O34" s="20">
        <v>-97584</v>
      </c>
      <c r="P34" s="20">
        <v>-73246</v>
      </c>
      <c r="Q34" s="20">
        <v>-20600</v>
      </c>
      <c r="R34" s="20">
        <v>-191430</v>
      </c>
      <c r="S34" s="20"/>
      <c r="T34" s="20"/>
      <c r="U34" s="20"/>
      <c r="V34" s="20"/>
      <c r="W34" s="20">
        <v>-411875</v>
      </c>
      <c r="X34" s="20">
        <v>-262438</v>
      </c>
      <c r="Y34" s="20">
        <v>-149437</v>
      </c>
      <c r="Z34" s="21">
        <v>56.94183007034043</v>
      </c>
      <c r="AA34" s="22">
        <v>-482618</v>
      </c>
    </row>
    <row r="35" spans="1:27" x14ac:dyDescent="0.25">
      <c r="A35" s="23" t="s">
        <v>63</v>
      </c>
      <c r="B35" s="17" t="s">
        <v>33</v>
      </c>
      <c r="C35" s="18">
        <v>5113974</v>
      </c>
      <c r="D35" s="18"/>
      <c r="E35" s="19"/>
      <c r="F35" s="20"/>
      <c r="G35" s="20"/>
      <c r="H35" s="20"/>
      <c r="I35" s="20">
        <v>5113974</v>
      </c>
      <c r="J35" s="20">
        <v>5113974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5113974</v>
      </c>
      <c r="X35" s="20"/>
      <c r="Y35" s="20">
        <v>5113974</v>
      </c>
      <c r="Z35" s="21"/>
      <c r="AA35" s="22"/>
    </row>
    <row r="36" spans="1:27" x14ac:dyDescent="0.25">
      <c r="A36" s="23" t="s">
        <v>64</v>
      </c>
      <c r="B36" s="17" t="s">
        <v>33</v>
      </c>
      <c r="C36" s="18">
        <v>20716036</v>
      </c>
      <c r="D36" s="18"/>
      <c r="E36" s="19">
        <v>16707261</v>
      </c>
      <c r="F36" s="20">
        <v>16707261</v>
      </c>
      <c r="G36" s="20"/>
      <c r="H36" s="20"/>
      <c r="I36" s="20">
        <v>20716036</v>
      </c>
      <c r="J36" s="20">
        <v>20716036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20716036</v>
      </c>
      <c r="X36" s="20">
        <v>16164214</v>
      </c>
      <c r="Y36" s="20">
        <v>4551822</v>
      </c>
      <c r="Z36" s="21">
        <v>28.159872171947242</v>
      </c>
      <c r="AA36" s="22">
        <v>16707261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3550254</v>
      </c>
      <c r="D38" s="29">
        <f t="shared" ref="D38:Y38" si="3">SUM(D30:D37)</f>
        <v>0</v>
      </c>
      <c r="E38" s="30">
        <f t="shared" si="3"/>
        <v>115409569</v>
      </c>
      <c r="F38" s="31">
        <f t="shared" si="3"/>
        <v>129175240</v>
      </c>
      <c r="G38" s="31">
        <f t="shared" si="3"/>
        <v>-12172902</v>
      </c>
      <c r="H38" s="31">
        <f t="shared" si="3"/>
        <v>-4739478</v>
      </c>
      <c r="I38" s="31">
        <f t="shared" si="3"/>
        <v>268841</v>
      </c>
      <c r="J38" s="31">
        <f t="shared" si="3"/>
        <v>-16643539</v>
      </c>
      <c r="K38" s="31">
        <f t="shared" si="3"/>
        <v>-850140</v>
      </c>
      <c r="L38" s="31">
        <f t="shared" si="3"/>
        <v>-2618471</v>
      </c>
      <c r="M38" s="31">
        <f t="shared" si="3"/>
        <v>-303331</v>
      </c>
      <c r="N38" s="31">
        <f t="shared" si="3"/>
        <v>-3771942</v>
      </c>
      <c r="O38" s="31">
        <f t="shared" si="3"/>
        <v>11414666</v>
      </c>
      <c r="P38" s="31">
        <f t="shared" si="3"/>
        <v>24817523</v>
      </c>
      <c r="Q38" s="31">
        <f t="shared" si="3"/>
        <v>3851240</v>
      </c>
      <c r="R38" s="31">
        <f t="shared" si="3"/>
        <v>40083429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19667948</v>
      </c>
      <c r="X38" s="31">
        <f t="shared" si="3"/>
        <v>81484267</v>
      </c>
      <c r="Y38" s="31">
        <f t="shared" si="3"/>
        <v>-61816319</v>
      </c>
      <c r="Z38" s="32">
        <f>+IF(X38&lt;&gt;0,+(Y38/X38)*100,0)</f>
        <v>-75.862888967265292</v>
      </c>
      <c r="AA38" s="33">
        <f>SUM(AA30:AA37)</f>
        <v>129175240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-1621452</v>
      </c>
      <c r="D40" s="18"/>
      <c r="E40" s="19"/>
      <c r="F40" s="20"/>
      <c r="G40" s="20"/>
      <c r="H40" s="20"/>
      <c r="I40" s="20">
        <v>-1621452</v>
      </c>
      <c r="J40" s="20">
        <v>-1621452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-1621452</v>
      </c>
      <c r="X40" s="20"/>
      <c r="Y40" s="20">
        <v>-1621452</v>
      </c>
      <c r="Z40" s="21"/>
      <c r="AA40" s="22"/>
    </row>
    <row r="41" spans="1:27" x14ac:dyDescent="0.25">
      <c r="A41" s="23" t="s">
        <v>63</v>
      </c>
      <c r="B41" s="17" t="s">
        <v>33</v>
      </c>
      <c r="C41" s="18">
        <v>7813871</v>
      </c>
      <c r="D41" s="18"/>
      <c r="E41" s="19">
        <v>12275155</v>
      </c>
      <c r="F41" s="20">
        <v>8735681</v>
      </c>
      <c r="G41" s="20"/>
      <c r="H41" s="20"/>
      <c r="I41" s="20">
        <v>7813870</v>
      </c>
      <c r="J41" s="20">
        <v>7813870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7813870</v>
      </c>
      <c r="X41" s="20"/>
      <c r="Y41" s="20">
        <v>7813870</v>
      </c>
      <c r="Z41" s="21"/>
      <c r="AA41" s="22">
        <v>8735681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6192419</v>
      </c>
      <c r="D44" s="29">
        <f t="shared" ref="D44:Y44" si="4">SUM(D40:D43)</f>
        <v>0</v>
      </c>
      <c r="E44" s="35">
        <f t="shared" si="4"/>
        <v>12275155</v>
      </c>
      <c r="F44" s="36">
        <f t="shared" si="4"/>
        <v>8735681</v>
      </c>
      <c r="G44" s="36">
        <f t="shared" si="4"/>
        <v>0</v>
      </c>
      <c r="H44" s="36">
        <f t="shared" si="4"/>
        <v>0</v>
      </c>
      <c r="I44" s="36">
        <f t="shared" si="4"/>
        <v>6192418</v>
      </c>
      <c r="J44" s="36">
        <f t="shared" si="4"/>
        <v>6192418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6192418</v>
      </c>
      <c r="X44" s="36">
        <f t="shared" si="4"/>
        <v>0</v>
      </c>
      <c r="Y44" s="36">
        <f t="shared" si="4"/>
        <v>6192418</v>
      </c>
      <c r="Z44" s="37">
        <f>+IF(X44&lt;&gt;0,+(Y44/X44)*100,0)</f>
        <v>0</v>
      </c>
      <c r="AA44" s="38">
        <f>SUM(AA40:AA43)</f>
        <v>8735681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9742673</v>
      </c>
      <c r="D45" s="29">
        <f>+D38+D44</f>
        <v>0</v>
      </c>
      <c r="E45" s="30">
        <f t="shared" si="5"/>
        <v>127684724</v>
      </c>
      <c r="F45" s="31">
        <f t="shared" si="5"/>
        <v>137910921</v>
      </c>
      <c r="G45" s="31">
        <f t="shared" si="5"/>
        <v>-12172902</v>
      </c>
      <c r="H45" s="31">
        <f t="shared" si="5"/>
        <v>-4739478</v>
      </c>
      <c r="I45" s="31">
        <f t="shared" si="5"/>
        <v>6461259</v>
      </c>
      <c r="J45" s="31">
        <f t="shared" si="5"/>
        <v>-10451121</v>
      </c>
      <c r="K45" s="31">
        <f t="shared" si="5"/>
        <v>-850140</v>
      </c>
      <c r="L45" s="31">
        <f t="shared" si="5"/>
        <v>-2618471</v>
      </c>
      <c r="M45" s="31">
        <f t="shared" si="5"/>
        <v>-303331</v>
      </c>
      <c r="N45" s="31">
        <f t="shared" si="5"/>
        <v>-3771942</v>
      </c>
      <c r="O45" s="31">
        <f t="shared" si="5"/>
        <v>11414666</v>
      </c>
      <c r="P45" s="31">
        <f t="shared" si="5"/>
        <v>24817523</v>
      </c>
      <c r="Q45" s="31">
        <f t="shared" si="5"/>
        <v>3851240</v>
      </c>
      <c r="R45" s="31">
        <f t="shared" si="5"/>
        <v>40083429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25860366</v>
      </c>
      <c r="X45" s="31">
        <f t="shared" si="5"/>
        <v>81484267</v>
      </c>
      <c r="Y45" s="31">
        <f t="shared" si="5"/>
        <v>-55623901</v>
      </c>
      <c r="Z45" s="32">
        <f>+IF(X45&lt;&gt;0,+(Y45/X45)*100,0)</f>
        <v>-68.263363036695168</v>
      </c>
      <c r="AA45" s="33">
        <f>+AA38+AA44</f>
        <v>137910921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1168241664</v>
      </c>
      <c r="D46" s="42">
        <f t="shared" si="6"/>
        <v>0</v>
      </c>
      <c r="E46" s="43">
        <f t="shared" si="6"/>
        <v>-10105315</v>
      </c>
      <c r="F46" s="44">
        <f t="shared" si="6"/>
        <v>-11332524</v>
      </c>
      <c r="G46" s="44">
        <f t="shared" si="6"/>
        <v>17862260</v>
      </c>
      <c r="H46" s="44">
        <f t="shared" si="6"/>
        <v>5888726</v>
      </c>
      <c r="I46" s="44">
        <f t="shared" si="6"/>
        <v>1170472702</v>
      </c>
      <c r="J46" s="44">
        <f t="shared" si="6"/>
        <v>1194223688</v>
      </c>
      <c r="K46" s="44">
        <f t="shared" si="6"/>
        <v>3921420</v>
      </c>
      <c r="L46" s="44">
        <f t="shared" si="6"/>
        <v>4702663</v>
      </c>
      <c r="M46" s="44">
        <f t="shared" si="6"/>
        <v>4638906</v>
      </c>
      <c r="N46" s="44">
        <f t="shared" si="6"/>
        <v>13262989</v>
      </c>
      <c r="O46" s="44">
        <f t="shared" si="6"/>
        <v>-7787939</v>
      </c>
      <c r="P46" s="44">
        <f t="shared" si="6"/>
        <v>-22970786</v>
      </c>
      <c r="Q46" s="44">
        <f t="shared" si="6"/>
        <v>-1545268</v>
      </c>
      <c r="R46" s="44">
        <f t="shared" si="6"/>
        <v>-32303993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1175182684</v>
      </c>
      <c r="X46" s="44">
        <f t="shared" si="6"/>
        <v>32223717</v>
      </c>
      <c r="Y46" s="44">
        <f t="shared" si="6"/>
        <v>1142958967</v>
      </c>
      <c r="Z46" s="45">
        <f>+IF(X46&lt;&gt;0,+(Y46/X46)*100,0)</f>
        <v>3546.9494937533123</v>
      </c>
      <c r="AA46" s="46">
        <f>+AA27-AA45</f>
        <v>-11332524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30640424</v>
      </c>
      <c r="D48" s="18"/>
      <c r="E48" s="19"/>
      <c r="F48" s="20"/>
      <c r="G48" s="20">
        <v>-344370</v>
      </c>
      <c r="H48" s="20">
        <v>-3419</v>
      </c>
      <c r="I48" s="20">
        <v>30846398</v>
      </c>
      <c r="J48" s="20">
        <v>30498609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30498609</v>
      </c>
      <c r="X48" s="20"/>
      <c r="Y48" s="20">
        <v>30498609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30640424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-344370</v>
      </c>
      <c r="H51" s="52">
        <f t="shared" si="7"/>
        <v>-3419</v>
      </c>
      <c r="I51" s="52">
        <f t="shared" si="7"/>
        <v>30846398</v>
      </c>
      <c r="J51" s="52">
        <f t="shared" si="7"/>
        <v>30498609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30498609</v>
      </c>
      <c r="X51" s="52">
        <f t="shared" si="7"/>
        <v>0</v>
      </c>
      <c r="Y51" s="52">
        <f t="shared" si="7"/>
        <v>30498609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11814757</v>
      </c>
      <c r="D6" s="18"/>
      <c r="E6" s="19">
        <v>26821600</v>
      </c>
      <c r="F6" s="20">
        <v>28621590</v>
      </c>
      <c r="G6" s="20">
        <v>38741350</v>
      </c>
      <c r="H6" s="20">
        <v>-1100343</v>
      </c>
      <c r="I6" s="20">
        <v>-939436</v>
      </c>
      <c r="J6" s="20">
        <v>36701571</v>
      </c>
      <c r="K6" s="20">
        <v>-1306536</v>
      </c>
      <c r="L6" s="20">
        <v>-1236251</v>
      </c>
      <c r="M6" s="20">
        <v>-2546671</v>
      </c>
      <c r="N6" s="20">
        <v>-5089458</v>
      </c>
      <c r="O6" s="20">
        <v>-1422096</v>
      </c>
      <c r="P6" s="20">
        <v>-2186338</v>
      </c>
      <c r="Q6" s="20">
        <v>-1624343</v>
      </c>
      <c r="R6" s="20">
        <v>-5232777</v>
      </c>
      <c r="S6" s="20"/>
      <c r="T6" s="20"/>
      <c r="U6" s="20"/>
      <c r="V6" s="20"/>
      <c r="W6" s="20">
        <v>26379336</v>
      </c>
      <c r="X6" s="20">
        <v>21605903</v>
      </c>
      <c r="Y6" s="20">
        <v>4773433</v>
      </c>
      <c r="Z6" s="21">
        <v>22.093189069672302</v>
      </c>
      <c r="AA6" s="22">
        <v>28621590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133468799</v>
      </c>
      <c r="D8" s="18"/>
      <c r="E8" s="19">
        <v>73350200</v>
      </c>
      <c r="F8" s="20">
        <v>70350200</v>
      </c>
      <c r="G8" s="20">
        <v>150980894</v>
      </c>
      <c r="H8" s="20">
        <v>3155404</v>
      </c>
      <c r="I8" s="20">
        <v>5509032</v>
      </c>
      <c r="J8" s="20">
        <v>159645330</v>
      </c>
      <c r="K8" s="20">
        <v>5809616</v>
      </c>
      <c r="L8" s="20">
        <v>6169147</v>
      </c>
      <c r="M8" s="20">
        <v>6126386</v>
      </c>
      <c r="N8" s="20">
        <v>18105149</v>
      </c>
      <c r="O8" s="20">
        <v>5420034</v>
      </c>
      <c r="P8" s="20">
        <v>6117557</v>
      </c>
      <c r="Q8" s="20">
        <v>5757766</v>
      </c>
      <c r="R8" s="20">
        <v>17295357</v>
      </c>
      <c r="S8" s="20"/>
      <c r="T8" s="20"/>
      <c r="U8" s="20"/>
      <c r="V8" s="20"/>
      <c r="W8" s="20">
        <v>195045836</v>
      </c>
      <c r="X8" s="20">
        <v>53150950</v>
      </c>
      <c r="Y8" s="20">
        <v>141894886</v>
      </c>
      <c r="Z8" s="21">
        <v>266.96585103370683</v>
      </c>
      <c r="AA8" s="22">
        <v>70350200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-5614348</v>
      </c>
      <c r="D11" s="18"/>
      <c r="E11" s="19">
        <v>-4172300</v>
      </c>
      <c r="F11" s="20">
        <v>-1672300</v>
      </c>
      <c r="G11" s="20">
        <v>-5734424</v>
      </c>
      <c r="H11" s="20">
        <v>-99788</v>
      </c>
      <c r="I11" s="20">
        <v>-181269</v>
      </c>
      <c r="J11" s="20">
        <v>-6015481</v>
      </c>
      <c r="K11" s="20">
        <v>-152899</v>
      </c>
      <c r="L11" s="20">
        <v>-337398</v>
      </c>
      <c r="M11" s="20">
        <v>-9910</v>
      </c>
      <c r="N11" s="20">
        <v>-500207</v>
      </c>
      <c r="O11" s="20">
        <v>-13257</v>
      </c>
      <c r="P11" s="20">
        <v>-283869</v>
      </c>
      <c r="Q11" s="20">
        <v>-271991</v>
      </c>
      <c r="R11" s="20">
        <v>-569117</v>
      </c>
      <c r="S11" s="20"/>
      <c r="T11" s="20"/>
      <c r="U11" s="20"/>
      <c r="V11" s="20"/>
      <c r="W11" s="20">
        <v>-7084805</v>
      </c>
      <c r="X11" s="20">
        <v>-1263635</v>
      </c>
      <c r="Y11" s="20">
        <v>-5821170</v>
      </c>
      <c r="Z11" s="21">
        <v>460.66862662082013</v>
      </c>
      <c r="AA11" s="22">
        <v>-1672300</v>
      </c>
    </row>
    <row r="12" spans="1:27" x14ac:dyDescent="0.25">
      <c r="A12" s="23" t="s">
        <v>41</v>
      </c>
      <c r="B12" s="17" t="s">
        <v>33</v>
      </c>
      <c r="C12" s="18">
        <v>4100019</v>
      </c>
      <c r="D12" s="18"/>
      <c r="E12" s="19"/>
      <c r="F12" s="20"/>
      <c r="G12" s="24">
        <v>4216937</v>
      </c>
      <c r="H12" s="24">
        <v>95131</v>
      </c>
      <c r="I12" s="24">
        <v>70381</v>
      </c>
      <c r="J12" s="20">
        <v>4382449</v>
      </c>
      <c r="K12" s="24">
        <v>104307</v>
      </c>
      <c r="L12" s="24">
        <v>86714</v>
      </c>
      <c r="M12" s="20">
        <v>226688</v>
      </c>
      <c r="N12" s="24">
        <v>417709</v>
      </c>
      <c r="O12" s="24">
        <v>140543</v>
      </c>
      <c r="P12" s="24">
        <v>206001</v>
      </c>
      <c r="Q12" s="20">
        <v>143709</v>
      </c>
      <c r="R12" s="24">
        <v>490253</v>
      </c>
      <c r="S12" s="24"/>
      <c r="T12" s="20"/>
      <c r="U12" s="24"/>
      <c r="V12" s="24"/>
      <c r="W12" s="24">
        <v>5290411</v>
      </c>
      <c r="X12" s="20"/>
      <c r="Y12" s="24">
        <v>5290411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>
        <v>-2907800</v>
      </c>
      <c r="F13" s="20">
        <v>-3707800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>
        <v>-2780838</v>
      </c>
      <c r="Y13" s="20">
        <v>2780838</v>
      </c>
      <c r="Z13" s="21">
        <v>-100</v>
      </c>
      <c r="AA13" s="22">
        <v>-3707800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143769227</v>
      </c>
      <c r="D14" s="29">
        <f>SUM(D6:D13)</f>
        <v>0</v>
      </c>
      <c r="E14" s="30">
        <f t="shared" si="0"/>
        <v>93091700</v>
      </c>
      <c r="F14" s="31">
        <f t="shared" si="0"/>
        <v>93591690</v>
      </c>
      <c r="G14" s="31">
        <f t="shared" si="0"/>
        <v>188204757</v>
      </c>
      <c r="H14" s="31">
        <f t="shared" si="0"/>
        <v>2050404</v>
      </c>
      <c r="I14" s="31">
        <f t="shared" si="0"/>
        <v>4458708</v>
      </c>
      <c r="J14" s="31">
        <f t="shared" si="0"/>
        <v>194713869</v>
      </c>
      <c r="K14" s="31">
        <f t="shared" si="0"/>
        <v>4454488</v>
      </c>
      <c r="L14" s="31">
        <f t="shared" si="0"/>
        <v>4682212</v>
      </c>
      <c r="M14" s="31">
        <f t="shared" si="0"/>
        <v>3796493</v>
      </c>
      <c r="N14" s="31">
        <f t="shared" si="0"/>
        <v>12933193</v>
      </c>
      <c r="O14" s="31">
        <f t="shared" si="0"/>
        <v>4125224</v>
      </c>
      <c r="P14" s="31">
        <f t="shared" si="0"/>
        <v>3853351</v>
      </c>
      <c r="Q14" s="31">
        <f t="shared" si="0"/>
        <v>4005141</v>
      </c>
      <c r="R14" s="31">
        <f t="shared" si="0"/>
        <v>11983716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219630778</v>
      </c>
      <c r="X14" s="31">
        <f t="shared" si="0"/>
        <v>70712380</v>
      </c>
      <c r="Y14" s="31">
        <f t="shared" si="0"/>
        <v>148918398</v>
      </c>
      <c r="Z14" s="32">
        <f>+IF(X14&lt;&gt;0,+(Y14/X14)*100,0)</f>
        <v>210.59734943159881</v>
      </c>
      <c r="AA14" s="33">
        <f>SUM(AA6:AA13)</f>
        <v>93591690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-2358623</v>
      </c>
      <c r="D18" s="18"/>
      <c r="E18" s="19">
        <v>-12791000</v>
      </c>
      <c r="F18" s="20">
        <v>-12791000</v>
      </c>
      <c r="G18" s="24">
        <v>-8555221</v>
      </c>
      <c r="H18" s="24">
        <v>6196602</v>
      </c>
      <c r="I18" s="24"/>
      <c r="J18" s="20">
        <v>-2358619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-2358619</v>
      </c>
      <c r="X18" s="20">
        <v>-9670203</v>
      </c>
      <c r="Y18" s="24">
        <v>7311584</v>
      </c>
      <c r="Z18" s="25">
        <v>-75.609415851973324</v>
      </c>
      <c r="AA18" s="26">
        <v>-12791000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-2358623</v>
      </c>
      <c r="D26" s="29">
        <f t="shared" ref="D26:Y26" si="1">SUM(D16:D25)</f>
        <v>0</v>
      </c>
      <c r="E26" s="35">
        <f t="shared" si="1"/>
        <v>-12791000</v>
      </c>
      <c r="F26" s="36">
        <f t="shared" si="1"/>
        <v>-12791000</v>
      </c>
      <c r="G26" s="36">
        <f t="shared" si="1"/>
        <v>-8555221</v>
      </c>
      <c r="H26" s="36">
        <f t="shared" si="1"/>
        <v>6196602</v>
      </c>
      <c r="I26" s="36">
        <f t="shared" si="1"/>
        <v>0</v>
      </c>
      <c r="J26" s="36">
        <f t="shared" si="1"/>
        <v>-2358619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-2358619</v>
      </c>
      <c r="X26" s="36">
        <f t="shared" si="1"/>
        <v>-9670203</v>
      </c>
      <c r="Y26" s="36">
        <f t="shared" si="1"/>
        <v>7311584</v>
      </c>
      <c r="Z26" s="37">
        <f>+IF(X26&lt;&gt;0,+(Y26/X26)*100,0)</f>
        <v>-75.609415851973324</v>
      </c>
      <c r="AA26" s="38">
        <f>SUM(AA16:AA25)</f>
        <v>-12791000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141410604</v>
      </c>
      <c r="D27" s="29">
        <f>+D14+D26</f>
        <v>0</v>
      </c>
      <c r="E27" s="30">
        <f t="shared" si="2"/>
        <v>80300700</v>
      </c>
      <c r="F27" s="31">
        <f t="shared" si="2"/>
        <v>80800690</v>
      </c>
      <c r="G27" s="31">
        <f t="shared" si="2"/>
        <v>179649536</v>
      </c>
      <c r="H27" s="31">
        <f t="shared" si="2"/>
        <v>8247006</v>
      </c>
      <c r="I27" s="31">
        <f t="shared" si="2"/>
        <v>4458708</v>
      </c>
      <c r="J27" s="31">
        <f t="shared" si="2"/>
        <v>192355250</v>
      </c>
      <c r="K27" s="31">
        <f t="shared" si="2"/>
        <v>4454488</v>
      </c>
      <c r="L27" s="31">
        <f t="shared" si="2"/>
        <v>4682212</v>
      </c>
      <c r="M27" s="31">
        <f t="shared" si="2"/>
        <v>3796493</v>
      </c>
      <c r="N27" s="31">
        <f t="shared" si="2"/>
        <v>12933193</v>
      </c>
      <c r="O27" s="31">
        <f t="shared" si="2"/>
        <v>4125224</v>
      </c>
      <c r="P27" s="31">
        <f t="shared" si="2"/>
        <v>3853351</v>
      </c>
      <c r="Q27" s="31">
        <f t="shared" si="2"/>
        <v>4005141</v>
      </c>
      <c r="R27" s="31">
        <f t="shared" si="2"/>
        <v>11983716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217272159</v>
      </c>
      <c r="X27" s="31">
        <f t="shared" si="2"/>
        <v>61042177</v>
      </c>
      <c r="Y27" s="31">
        <f t="shared" si="2"/>
        <v>156229982</v>
      </c>
      <c r="Z27" s="32">
        <f>+IF(X27&lt;&gt;0,+(Y27/X27)*100,0)</f>
        <v>255.93776250804424</v>
      </c>
      <c r="AA27" s="33">
        <f>+AA14+AA26</f>
        <v>80800690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132431509</v>
      </c>
      <c r="D33" s="18"/>
      <c r="E33" s="19">
        <v>53161077</v>
      </c>
      <c r="F33" s="20">
        <v>57743946</v>
      </c>
      <c r="G33" s="20">
        <v>132994635</v>
      </c>
      <c r="H33" s="20">
        <v>3612969</v>
      </c>
      <c r="I33" s="20">
        <v>2704729</v>
      </c>
      <c r="J33" s="20">
        <v>139312333</v>
      </c>
      <c r="K33" s="20">
        <v>2623122</v>
      </c>
      <c r="L33" s="20">
        <v>2627556</v>
      </c>
      <c r="M33" s="20">
        <v>2757709</v>
      </c>
      <c r="N33" s="20">
        <v>8008387</v>
      </c>
      <c r="O33" s="20">
        <v>2328411</v>
      </c>
      <c r="P33" s="20">
        <v>2506034</v>
      </c>
      <c r="Q33" s="20">
        <v>2645435</v>
      </c>
      <c r="R33" s="20">
        <v>7479880</v>
      </c>
      <c r="S33" s="20"/>
      <c r="T33" s="20"/>
      <c r="U33" s="20"/>
      <c r="V33" s="20"/>
      <c r="W33" s="20">
        <v>154800600</v>
      </c>
      <c r="X33" s="20">
        <v>43437592</v>
      </c>
      <c r="Y33" s="20">
        <v>111363008</v>
      </c>
      <c r="Z33" s="21">
        <v>256.37472721784394</v>
      </c>
      <c r="AA33" s="22">
        <v>57743946</v>
      </c>
    </row>
    <row r="34" spans="1:27" x14ac:dyDescent="0.25">
      <c r="A34" s="23" t="s">
        <v>62</v>
      </c>
      <c r="B34" s="17" t="s">
        <v>33</v>
      </c>
      <c r="C34" s="18"/>
      <c r="D34" s="18"/>
      <c r="E34" s="19">
        <v>-3019000</v>
      </c>
      <c r="F34" s="20">
        <v>-3019000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-2264247</v>
      </c>
      <c r="Y34" s="20">
        <v>2264247</v>
      </c>
      <c r="Z34" s="21">
        <v>-100</v>
      </c>
      <c r="AA34" s="22">
        <v>-3019000</v>
      </c>
    </row>
    <row r="35" spans="1:27" x14ac:dyDescent="0.25">
      <c r="A35" s="23" t="s">
        <v>63</v>
      </c>
      <c r="B35" s="17" t="s">
        <v>33</v>
      </c>
      <c r="C35" s="18"/>
      <c r="D35" s="18"/>
      <c r="E35" s="19">
        <v>1351876</v>
      </c>
      <c r="F35" s="20">
        <v>1351876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1021800</v>
      </c>
      <c r="Y35" s="20">
        <v>-1021800</v>
      </c>
      <c r="Z35" s="21">
        <v>-100</v>
      </c>
      <c r="AA35" s="22">
        <v>1351876</v>
      </c>
    </row>
    <row r="36" spans="1:27" x14ac:dyDescent="0.25">
      <c r="A36" s="23" t="s">
        <v>64</v>
      </c>
      <c r="B36" s="17" t="s">
        <v>33</v>
      </c>
      <c r="C36" s="18">
        <v>-864</v>
      </c>
      <c r="D36" s="18"/>
      <c r="E36" s="19"/>
      <c r="F36" s="20"/>
      <c r="G36" s="20">
        <v>-864</v>
      </c>
      <c r="H36" s="20"/>
      <c r="I36" s="20"/>
      <c r="J36" s="20">
        <v>-864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-864</v>
      </c>
      <c r="X36" s="20"/>
      <c r="Y36" s="20">
        <v>-864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132430645</v>
      </c>
      <c r="D38" s="29">
        <f t="shared" ref="D38:Y38" si="3">SUM(D30:D37)</f>
        <v>0</v>
      </c>
      <c r="E38" s="30">
        <f t="shared" si="3"/>
        <v>51493953</v>
      </c>
      <c r="F38" s="31">
        <f t="shared" si="3"/>
        <v>56076822</v>
      </c>
      <c r="G38" s="31">
        <f t="shared" si="3"/>
        <v>132993771</v>
      </c>
      <c r="H38" s="31">
        <f t="shared" si="3"/>
        <v>3612969</v>
      </c>
      <c r="I38" s="31">
        <f t="shared" si="3"/>
        <v>2704729</v>
      </c>
      <c r="J38" s="31">
        <f t="shared" si="3"/>
        <v>139311469</v>
      </c>
      <c r="K38" s="31">
        <f t="shared" si="3"/>
        <v>2623122</v>
      </c>
      <c r="L38" s="31">
        <f t="shared" si="3"/>
        <v>2627556</v>
      </c>
      <c r="M38" s="31">
        <f t="shared" si="3"/>
        <v>2757709</v>
      </c>
      <c r="N38" s="31">
        <f t="shared" si="3"/>
        <v>8008387</v>
      </c>
      <c r="O38" s="31">
        <f t="shared" si="3"/>
        <v>2328411</v>
      </c>
      <c r="P38" s="31">
        <f t="shared" si="3"/>
        <v>2506034</v>
      </c>
      <c r="Q38" s="31">
        <f t="shared" si="3"/>
        <v>2645435</v>
      </c>
      <c r="R38" s="31">
        <f t="shared" si="3"/>
        <v>7479880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154799736</v>
      </c>
      <c r="X38" s="31">
        <f t="shared" si="3"/>
        <v>42195145</v>
      </c>
      <c r="Y38" s="31">
        <f t="shared" si="3"/>
        <v>112604591</v>
      </c>
      <c r="Z38" s="32">
        <f>+IF(X38&lt;&gt;0,+(Y38/X38)*100,0)</f>
        <v>266.86622596035636</v>
      </c>
      <c r="AA38" s="33">
        <f>SUM(AA30:AA37)</f>
        <v>56076822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>
        <v>494300</v>
      </c>
      <c r="F41" s="20">
        <v>494300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373800</v>
      </c>
      <c r="Y41" s="20">
        <v>-373800</v>
      </c>
      <c r="Z41" s="21">
        <v>-100</v>
      </c>
      <c r="AA41" s="22">
        <v>494300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494300</v>
      </c>
      <c r="F44" s="36">
        <f t="shared" si="4"/>
        <v>494300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373800</v>
      </c>
      <c r="Y44" s="36">
        <f t="shared" si="4"/>
        <v>-373800</v>
      </c>
      <c r="Z44" s="37">
        <f>+IF(X44&lt;&gt;0,+(Y44/X44)*100,0)</f>
        <v>-100</v>
      </c>
      <c r="AA44" s="38">
        <f>SUM(AA40:AA43)</f>
        <v>494300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132430645</v>
      </c>
      <c r="D45" s="29">
        <f>+D38+D44</f>
        <v>0</v>
      </c>
      <c r="E45" s="30">
        <f t="shared" si="5"/>
        <v>51988253</v>
      </c>
      <c r="F45" s="31">
        <f t="shared" si="5"/>
        <v>56571122</v>
      </c>
      <c r="G45" s="31">
        <f t="shared" si="5"/>
        <v>132993771</v>
      </c>
      <c r="H45" s="31">
        <f t="shared" si="5"/>
        <v>3612969</v>
      </c>
      <c r="I45" s="31">
        <f t="shared" si="5"/>
        <v>2704729</v>
      </c>
      <c r="J45" s="31">
        <f t="shared" si="5"/>
        <v>139311469</v>
      </c>
      <c r="K45" s="31">
        <f t="shared" si="5"/>
        <v>2623122</v>
      </c>
      <c r="L45" s="31">
        <f t="shared" si="5"/>
        <v>2627556</v>
      </c>
      <c r="M45" s="31">
        <f t="shared" si="5"/>
        <v>2757709</v>
      </c>
      <c r="N45" s="31">
        <f t="shared" si="5"/>
        <v>8008387</v>
      </c>
      <c r="O45" s="31">
        <f t="shared" si="5"/>
        <v>2328411</v>
      </c>
      <c r="P45" s="31">
        <f t="shared" si="5"/>
        <v>2506034</v>
      </c>
      <c r="Q45" s="31">
        <f t="shared" si="5"/>
        <v>2645435</v>
      </c>
      <c r="R45" s="31">
        <f t="shared" si="5"/>
        <v>7479880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154799736</v>
      </c>
      <c r="X45" s="31">
        <f t="shared" si="5"/>
        <v>42568945</v>
      </c>
      <c r="Y45" s="31">
        <f t="shared" si="5"/>
        <v>112230791</v>
      </c>
      <c r="Z45" s="32">
        <f>+IF(X45&lt;&gt;0,+(Y45/X45)*100,0)</f>
        <v>263.64475558414705</v>
      </c>
      <c r="AA45" s="33">
        <f>+AA38+AA44</f>
        <v>56571122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8979959</v>
      </c>
      <c r="D46" s="42">
        <f t="shared" si="6"/>
        <v>0</v>
      </c>
      <c r="E46" s="43">
        <f t="shared" si="6"/>
        <v>28312447</v>
      </c>
      <c r="F46" s="44">
        <f t="shared" si="6"/>
        <v>24229568</v>
      </c>
      <c r="G46" s="44">
        <f t="shared" si="6"/>
        <v>46655765</v>
      </c>
      <c r="H46" s="44">
        <f t="shared" si="6"/>
        <v>4634037</v>
      </c>
      <c r="I46" s="44">
        <f t="shared" si="6"/>
        <v>1753979</v>
      </c>
      <c r="J46" s="44">
        <f t="shared" si="6"/>
        <v>53043781</v>
      </c>
      <c r="K46" s="44">
        <f t="shared" si="6"/>
        <v>1831366</v>
      </c>
      <c r="L46" s="44">
        <f t="shared" si="6"/>
        <v>2054656</v>
      </c>
      <c r="M46" s="44">
        <f t="shared" si="6"/>
        <v>1038784</v>
      </c>
      <c r="N46" s="44">
        <f t="shared" si="6"/>
        <v>4924806</v>
      </c>
      <c r="O46" s="44">
        <f t="shared" si="6"/>
        <v>1796813</v>
      </c>
      <c r="P46" s="44">
        <f t="shared" si="6"/>
        <v>1347317</v>
      </c>
      <c r="Q46" s="44">
        <f t="shared" si="6"/>
        <v>1359706</v>
      </c>
      <c r="R46" s="44">
        <f t="shared" si="6"/>
        <v>4503836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62472423</v>
      </c>
      <c r="X46" s="44">
        <f t="shared" si="6"/>
        <v>18473232</v>
      </c>
      <c r="Y46" s="44">
        <f t="shared" si="6"/>
        <v>43999191</v>
      </c>
      <c r="Z46" s="45">
        <f>+IF(X46&lt;&gt;0,+(Y46/X46)*100,0)</f>
        <v>238.17808924827014</v>
      </c>
      <c r="AA46" s="46">
        <f>+AA27-AA45</f>
        <v>24229568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42629758</v>
      </c>
      <c r="D48" s="18"/>
      <c r="E48" s="19"/>
      <c r="F48" s="20"/>
      <c r="G48" s="20">
        <v>57399891</v>
      </c>
      <c r="H48" s="20">
        <v>-14797706</v>
      </c>
      <c r="I48" s="20">
        <v>1703681</v>
      </c>
      <c r="J48" s="20">
        <v>44305866</v>
      </c>
      <c r="K48" s="20">
        <v>1780375</v>
      </c>
      <c r="L48" s="20">
        <v>3376782</v>
      </c>
      <c r="M48" s="20">
        <v>5318981</v>
      </c>
      <c r="N48" s="20">
        <v>10476138</v>
      </c>
      <c r="O48" s="20">
        <v>4163900</v>
      </c>
      <c r="P48" s="20">
        <v>-3041052</v>
      </c>
      <c r="Q48" s="20">
        <v>-1242045</v>
      </c>
      <c r="R48" s="20">
        <v>-119197</v>
      </c>
      <c r="S48" s="20"/>
      <c r="T48" s="20"/>
      <c r="U48" s="20"/>
      <c r="V48" s="20"/>
      <c r="W48" s="20">
        <v>54662807</v>
      </c>
      <c r="X48" s="20"/>
      <c r="Y48" s="20">
        <v>54662807</v>
      </c>
      <c r="Z48" s="47"/>
      <c r="AA48" s="22"/>
    </row>
    <row r="49" spans="1:27" x14ac:dyDescent="0.25">
      <c r="A49" s="23" t="s">
        <v>75</v>
      </c>
      <c r="B49" s="17" t="s">
        <v>33</v>
      </c>
      <c r="C49" s="18">
        <v>31527366</v>
      </c>
      <c r="D49" s="18"/>
      <c r="E49" s="19"/>
      <c r="F49" s="20"/>
      <c r="G49" s="20">
        <v>26381906</v>
      </c>
      <c r="H49" s="20">
        <v>5145461</v>
      </c>
      <c r="I49" s="20"/>
      <c r="J49" s="20">
        <v>31527367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31527367</v>
      </c>
      <c r="X49" s="20"/>
      <c r="Y49" s="20">
        <v>31527367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74157124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83781797</v>
      </c>
      <c r="H51" s="52">
        <f t="shared" si="7"/>
        <v>-9652245</v>
      </c>
      <c r="I51" s="52">
        <f t="shared" si="7"/>
        <v>1703681</v>
      </c>
      <c r="J51" s="52">
        <f t="shared" si="7"/>
        <v>75833233</v>
      </c>
      <c r="K51" s="52">
        <f t="shared" si="7"/>
        <v>1780375</v>
      </c>
      <c r="L51" s="52">
        <f t="shared" si="7"/>
        <v>3376782</v>
      </c>
      <c r="M51" s="52">
        <f t="shared" si="7"/>
        <v>5318981</v>
      </c>
      <c r="N51" s="52">
        <f t="shared" si="7"/>
        <v>10476138</v>
      </c>
      <c r="O51" s="52">
        <f t="shared" si="7"/>
        <v>4163900</v>
      </c>
      <c r="P51" s="52">
        <f t="shared" si="7"/>
        <v>-3041052</v>
      </c>
      <c r="Q51" s="52">
        <f t="shared" si="7"/>
        <v>-1242045</v>
      </c>
      <c r="R51" s="52">
        <f t="shared" si="7"/>
        <v>-119197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86190174</v>
      </c>
      <c r="X51" s="52">
        <f t="shared" si="7"/>
        <v>0</v>
      </c>
      <c r="Y51" s="52">
        <f t="shared" si="7"/>
        <v>86190174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2449221</v>
      </c>
      <c r="D6" s="18"/>
      <c r="E6" s="19">
        <v>30960347</v>
      </c>
      <c r="F6" s="20">
        <v>24677891</v>
      </c>
      <c r="G6" s="20">
        <v>7756817</v>
      </c>
      <c r="H6" s="20">
        <v>80628</v>
      </c>
      <c r="I6" s="20">
        <v>-18306</v>
      </c>
      <c r="J6" s="20">
        <v>7819139</v>
      </c>
      <c r="K6" s="20">
        <v>79673</v>
      </c>
      <c r="L6" s="20">
        <v>-567482</v>
      </c>
      <c r="M6" s="20">
        <v>38622627</v>
      </c>
      <c r="N6" s="20">
        <v>38134818</v>
      </c>
      <c r="O6" s="20">
        <v>-110503</v>
      </c>
      <c r="P6" s="20">
        <v>-2496436</v>
      </c>
      <c r="Q6" s="20">
        <v>27528395</v>
      </c>
      <c r="R6" s="20">
        <v>24921456</v>
      </c>
      <c r="S6" s="20"/>
      <c r="T6" s="20"/>
      <c r="U6" s="20"/>
      <c r="V6" s="20"/>
      <c r="W6" s="20">
        <v>70875413</v>
      </c>
      <c r="X6" s="20">
        <v>18508410</v>
      </c>
      <c r="Y6" s="20">
        <v>52367003</v>
      </c>
      <c r="Z6" s="21">
        <v>282.93625978676721</v>
      </c>
      <c r="AA6" s="22">
        <v>24677891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22983456</v>
      </c>
      <c r="D8" s="18"/>
      <c r="E8" s="19">
        <v>-21010124</v>
      </c>
      <c r="F8" s="20">
        <v>-25153107</v>
      </c>
      <c r="G8" s="20">
        <v>1828877</v>
      </c>
      <c r="H8" s="20">
        <v>685389</v>
      </c>
      <c r="I8" s="20">
        <v>875074</v>
      </c>
      <c r="J8" s="20">
        <v>3389340</v>
      </c>
      <c r="K8" s="20">
        <v>97107</v>
      </c>
      <c r="L8" s="20">
        <v>1764683</v>
      </c>
      <c r="M8" s="20">
        <v>1684702</v>
      </c>
      <c r="N8" s="20">
        <v>3546492</v>
      </c>
      <c r="O8" s="20">
        <v>1541707</v>
      </c>
      <c r="P8" s="20">
        <v>631185</v>
      </c>
      <c r="Q8" s="20">
        <v>3126586</v>
      </c>
      <c r="R8" s="20">
        <v>5299478</v>
      </c>
      <c r="S8" s="20"/>
      <c r="T8" s="20"/>
      <c r="U8" s="20"/>
      <c r="V8" s="20"/>
      <c r="W8" s="20">
        <v>12235310</v>
      </c>
      <c r="X8" s="20">
        <v>-18864819</v>
      </c>
      <c r="Y8" s="20">
        <v>31100129</v>
      </c>
      <c r="Z8" s="21">
        <v>-164.85781814286159</v>
      </c>
      <c r="AA8" s="22">
        <v>-25153107</v>
      </c>
    </row>
    <row r="9" spans="1:27" x14ac:dyDescent="0.25">
      <c r="A9" s="23" t="s">
        <v>38</v>
      </c>
      <c r="B9" s="17" t="s">
        <v>33</v>
      </c>
      <c r="C9" s="18">
        <v>2380291</v>
      </c>
      <c r="D9" s="18"/>
      <c r="E9" s="19"/>
      <c r="F9" s="20">
        <v>1697753</v>
      </c>
      <c r="G9" s="20"/>
      <c r="H9" s="20">
        <v>1101</v>
      </c>
      <c r="I9" s="20"/>
      <c r="J9" s="20">
        <v>1101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1101</v>
      </c>
      <c r="X9" s="20">
        <v>1273320</v>
      </c>
      <c r="Y9" s="20">
        <v>-1272219</v>
      </c>
      <c r="Z9" s="21">
        <v>-99.913533126001326</v>
      </c>
      <c r="AA9" s="22">
        <v>1697753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560645</v>
      </c>
      <c r="D11" s="18"/>
      <c r="E11" s="19">
        <v>-1434708</v>
      </c>
      <c r="F11" s="20">
        <v>-2254771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-1691091</v>
      </c>
      <c r="Y11" s="20">
        <v>1691091</v>
      </c>
      <c r="Z11" s="21">
        <v>-100</v>
      </c>
      <c r="AA11" s="22">
        <v>-2254771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2740732</v>
      </c>
      <c r="F12" s="20"/>
      <c r="G12" s="24">
        <v>69295</v>
      </c>
      <c r="H12" s="24">
        <v>4500</v>
      </c>
      <c r="I12" s="24">
        <v>270386</v>
      </c>
      <c r="J12" s="20">
        <v>344181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344181</v>
      </c>
      <c r="X12" s="20"/>
      <c r="Y12" s="24">
        <v>344181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28373613</v>
      </c>
      <c r="D14" s="29">
        <f>SUM(D6:D13)</f>
        <v>0</v>
      </c>
      <c r="E14" s="30">
        <f t="shared" si="0"/>
        <v>11256247</v>
      </c>
      <c r="F14" s="31">
        <f t="shared" si="0"/>
        <v>-1032234</v>
      </c>
      <c r="G14" s="31">
        <f t="shared" si="0"/>
        <v>9654989</v>
      </c>
      <c r="H14" s="31">
        <f t="shared" si="0"/>
        <v>771618</v>
      </c>
      <c r="I14" s="31">
        <f t="shared" si="0"/>
        <v>1127154</v>
      </c>
      <c r="J14" s="31">
        <f t="shared" si="0"/>
        <v>11553761</v>
      </c>
      <c r="K14" s="31">
        <f t="shared" si="0"/>
        <v>176780</v>
      </c>
      <c r="L14" s="31">
        <f t="shared" si="0"/>
        <v>1197201</v>
      </c>
      <c r="M14" s="31">
        <f t="shared" si="0"/>
        <v>40307329</v>
      </c>
      <c r="N14" s="31">
        <f t="shared" si="0"/>
        <v>41681310</v>
      </c>
      <c r="O14" s="31">
        <f t="shared" si="0"/>
        <v>1431204</v>
      </c>
      <c r="P14" s="31">
        <f t="shared" si="0"/>
        <v>-1865251</v>
      </c>
      <c r="Q14" s="31">
        <f t="shared" si="0"/>
        <v>30654981</v>
      </c>
      <c r="R14" s="31">
        <f t="shared" si="0"/>
        <v>30220934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83456005</v>
      </c>
      <c r="X14" s="31">
        <f t="shared" si="0"/>
        <v>-774180</v>
      </c>
      <c r="Y14" s="31">
        <f t="shared" si="0"/>
        <v>84230185</v>
      </c>
      <c r="Z14" s="32">
        <f>+IF(X14&lt;&gt;0,+(Y14/X14)*100,0)</f>
        <v>-10879.922627812653</v>
      </c>
      <c r="AA14" s="33">
        <f>SUM(AA6:AA13)</f>
        <v>-1032234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-5259809</v>
      </c>
      <c r="D18" s="18"/>
      <c r="E18" s="19">
        <v>-2331658</v>
      </c>
      <c r="F18" s="20">
        <v>4657787</v>
      </c>
      <c r="G18" s="24">
        <v>270000</v>
      </c>
      <c r="H18" s="24">
        <v>-371872</v>
      </c>
      <c r="I18" s="24">
        <v>-194454</v>
      </c>
      <c r="J18" s="20">
        <v>-296326</v>
      </c>
      <c r="K18" s="24">
        <v>-194454</v>
      </c>
      <c r="L18" s="24">
        <v>-194454</v>
      </c>
      <c r="M18" s="20">
        <v>-207418</v>
      </c>
      <c r="N18" s="24">
        <v>-596326</v>
      </c>
      <c r="O18" s="24">
        <v>-200936</v>
      </c>
      <c r="P18" s="24">
        <v>-181467</v>
      </c>
      <c r="Q18" s="20">
        <v>-200910</v>
      </c>
      <c r="R18" s="24">
        <v>-583313</v>
      </c>
      <c r="S18" s="24"/>
      <c r="T18" s="20"/>
      <c r="U18" s="24"/>
      <c r="V18" s="24"/>
      <c r="W18" s="24">
        <v>-1475965</v>
      </c>
      <c r="X18" s="20">
        <v>3493332</v>
      </c>
      <c r="Y18" s="24">
        <v>-4969297</v>
      </c>
      <c r="Z18" s="25">
        <v>-142.25092261485597</v>
      </c>
      <c r="AA18" s="26">
        <v>4657787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-5259809</v>
      </c>
      <c r="D26" s="29">
        <f t="shared" ref="D26:Y26" si="1">SUM(D16:D25)</f>
        <v>0</v>
      </c>
      <c r="E26" s="35">
        <f t="shared" si="1"/>
        <v>-2331658</v>
      </c>
      <c r="F26" s="36">
        <f t="shared" si="1"/>
        <v>4657787</v>
      </c>
      <c r="G26" s="36">
        <f t="shared" si="1"/>
        <v>270000</v>
      </c>
      <c r="H26" s="36">
        <f t="shared" si="1"/>
        <v>-371872</v>
      </c>
      <c r="I26" s="36">
        <f t="shared" si="1"/>
        <v>-194454</v>
      </c>
      <c r="J26" s="36">
        <f t="shared" si="1"/>
        <v>-296326</v>
      </c>
      <c r="K26" s="36">
        <f t="shared" si="1"/>
        <v>-194454</v>
      </c>
      <c r="L26" s="36">
        <f t="shared" si="1"/>
        <v>-194454</v>
      </c>
      <c r="M26" s="36">
        <f t="shared" si="1"/>
        <v>-207418</v>
      </c>
      <c r="N26" s="36">
        <f t="shared" si="1"/>
        <v>-596326</v>
      </c>
      <c r="O26" s="36">
        <f t="shared" si="1"/>
        <v>-200936</v>
      </c>
      <c r="P26" s="36">
        <f t="shared" si="1"/>
        <v>-181467</v>
      </c>
      <c r="Q26" s="36">
        <f t="shared" si="1"/>
        <v>-200910</v>
      </c>
      <c r="R26" s="36">
        <f t="shared" si="1"/>
        <v>-583313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-1475965</v>
      </c>
      <c r="X26" s="36">
        <f t="shared" si="1"/>
        <v>3493332</v>
      </c>
      <c r="Y26" s="36">
        <f t="shared" si="1"/>
        <v>-4969297</v>
      </c>
      <c r="Z26" s="37">
        <f>+IF(X26&lt;&gt;0,+(Y26/X26)*100,0)</f>
        <v>-142.25092261485597</v>
      </c>
      <c r="AA26" s="38">
        <f>SUM(AA16:AA25)</f>
        <v>4657787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23113804</v>
      </c>
      <c r="D27" s="29">
        <f>+D14+D26</f>
        <v>0</v>
      </c>
      <c r="E27" s="30">
        <f t="shared" si="2"/>
        <v>8924589</v>
      </c>
      <c r="F27" s="31">
        <f t="shared" si="2"/>
        <v>3625553</v>
      </c>
      <c r="G27" s="31">
        <f t="shared" si="2"/>
        <v>9924989</v>
      </c>
      <c r="H27" s="31">
        <f t="shared" si="2"/>
        <v>399746</v>
      </c>
      <c r="I27" s="31">
        <f t="shared" si="2"/>
        <v>932700</v>
      </c>
      <c r="J27" s="31">
        <f t="shared" si="2"/>
        <v>11257435</v>
      </c>
      <c r="K27" s="31">
        <f t="shared" si="2"/>
        <v>-17674</v>
      </c>
      <c r="L27" s="31">
        <f t="shared" si="2"/>
        <v>1002747</v>
      </c>
      <c r="M27" s="31">
        <f t="shared" si="2"/>
        <v>40099911</v>
      </c>
      <c r="N27" s="31">
        <f t="shared" si="2"/>
        <v>41084984</v>
      </c>
      <c r="O27" s="31">
        <f t="shared" si="2"/>
        <v>1230268</v>
      </c>
      <c r="P27" s="31">
        <f t="shared" si="2"/>
        <v>-2046718</v>
      </c>
      <c r="Q27" s="31">
        <f t="shared" si="2"/>
        <v>30454071</v>
      </c>
      <c r="R27" s="31">
        <f t="shared" si="2"/>
        <v>29637621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81980040</v>
      </c>
      <c r="X27" s="31">
        <f t="shared" si="2"/>
        <v>2719152</v>
      </c>
      <c r="Y27" s="31">
        <f t="shared" si="2"/>
        <v>79260888</v>
      </c>
      <c r="Z27" s="32">
        <f>+IF(X27&lt;&gt;0,+(Y27/X27)*100,0)</f>
        <v>2914.9120019770871</v>
      </c>
      <c r="AA27" s="33">
        <f>+AA14+AA26</f>
        <v>3625553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-796</v>
      </c>
      <c r="D32" s="18"/>
      <c r="E32" s="19"/>
      <c r="F32" s="20"/>
      <c r="G32" s="20">
        <v>-1668</v>
      </c>
      <c r="H32" s="20"/>
      <c r="I32" s="20"/>
      <c r="J32" s="20">
        <v>-1668</v>
      </c>
      <c r="K32" s="20">
        <v>-551</v>
      </c>
      <c r="L32" s="20"/>
      <c r="M32" s="20"/>
      <c r="N32" s="20">
        <v>-551</v>
      </c>
      <c r="O32" s="20"/>
      <c r="P32" s="20"/>
      <c r="Q32" s="20"/>
      <c r="R32" s="20"/>
      <c r="S32" s="20"/>
      <c r="T32" s="20"/>
      <c r="U32" s="20"/>
      <c r="V32" s="20"/>
      <c r="W32" s="20">
        <v>-2219</v>
      </c>
      <c r="X32" s="20"/>
      <c r="Y32" s="20">
        <v>-2219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31327309</v>
      </c>
      <c r="D33" s="18"/>
      <c r="E33" s="19">
        <v>-158218</v>
      </c>
      <c r="F33" s="20">
        <v>11948198</v>
      </c>
      <c r="G33" s="20">
        <v>-491</v>
      </c>
      <c r="H33" s="20">
        <v>20729068</v>
      </c>
      <c r="I33" s="20">
        <v>946924</v>
      </c>
      <c r="J33" s="20">
        <v>21675501</v>
      </c>
      <c r="K33" s="20">
        <v>172743</v>
      </c>
      <c r="L33" s="20">
        <v>1273629</v>
      </c>
      <c r="M33" s="20">
        <v>1106</v>
      </c>
      <c r="N33" s="20">
        <v>1447478</v>
      </c>
      <c r="O33" s="20"/>
      <c r="P33" s="20"/>
      <c r="Q33" s="20"/>
      <c r="R33" s="20"/>
      <c r="S33" s="20"/>
      <c r="T33" s="20"/>
      <c r="U33" s="20"/>
      <c r="V33" s="20"/>
      <c r="W33" s="20">
        <v>23122979</v>
      </c>
      <c r="X33" s="20">
        <v>8961156</v>
      </c>
      <c r="Y33" s="20">
        <v>14161823</v>
      </c>
      <c r="Z33" s="21">
        <v>158.03567084425268</v>
      </c>
      <c r="AA33" s="22">
        <v>11948198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1747694</v>
      </c>
      <c r="D35" s="18"/>
      <c r="E35" s="19"/>
      <c r="F35" s="20"/>
      <c r="G35" s="20"/>
      <c r="H35" s="20">
        <v>-171047</v>
      </c>
      <c r="I35" s="20">
        <v>-38447</v>
      </c>
      <c r="J35" s="20">
        <v>-209494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-209494</v>
      </c>
      <c r="X35" s="20"/>
      <c r="Y35" s="20">
        <v>-209494</v>
      </c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8206646</v>
      </c>
      <c r="F36" s="20"/>
      <c r="G36" s="20">
        <v>496273</v>
      </c>
      <c r="H36" s="20">
        <v>494557</v>
      </c>
      <c r="I36" s="20">
        <v>491979</v>
      </c>
      <c r="J36" s="20">
        <v>1482809</v>
      </c>
      <c r="K36" s="20">
        <v>490421</v>
      </c>
      <c r="L36" s="20">
        <v>486595</v>
      </c>
      <c r="M36" s="20">
        <v>484250</v>
      </c>
      <c r="N36" s="20">
        <v>1461266</v>
      </c>
      <c r="O36" s="20">
        <v>487708</v>
      </c>
      <c r="P36" s="20">
        <v>486845</v>
      </c>
      <c r="Q36" s="20">
        <v>487295</v>
      </c>
      <c r="R36" s="20">
        <v>1461848</v>
      </c>
      <c r="S36" s="20"/>
      <c r="T36" s="20"/>
      <c r="U36" s="20"/>
      <c r="V36" s="20"/>
      <c r="W36" s="20">
        <v>4405923</v>
      </c>
      <c r="X36" s="20"/>
      <c r="Y36" s="20">
        <v>4405923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>
        <v>257693</v>
      </c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33074207</v>
      </c>
      <c r="D38" s="29">
        <f t="shared" ref="D38:Y38" si="3">SUM(D30:D37)</f>
        <v>0</v>
      </c>
      <c r="E38" s="30">
        <f t="shared" si="3"/>
        <v>8306121</v>
      </c>
      <c r="F38" s="31">
        <f t="shared" si="3"/>
        <v>11948198</v>
      </c>
      <c r="G38" s="31">
        <f t="shared" si="3"/>
        <v>494114</v>
      </c>
      <c r="H38" s="31">
        <f t="shared" si="3"/>
        <v>21052578</v>
      </c>
      <c r="I38" s="31">
        <f t="shared" si="3"/>
        <v>1400456</v>
      </c>
      <c r="J38" s="31">
        <f t="shared" si="3"/>
        <v>22947148</v>
      </c>
      <c r="K38" s="31">
        <f t="shared" si="3"/>
        <v>662613</v>
      </c>
      <c r="L38" s="31">
        <f t="shared" si="3"/>
        <v>1760224</v>
      </c>
      <c r="M38" s="31">
        <f t="shared" si="3"/>
        <v>485356</v>
      </c>
      <c r="N38" s="31">
        <f t="shared" si="3"/>
        <v>2908193</v>
      </c>
      <c r="O38" s="31">
        <f t="shared" si="3"/>
        <v>487708</v>
      </c>
      <c r="P38" s="31">
        <f t="shared" si="3"/>
        <v>486845</v>
      </c>
      <c r="Q38" s="31">
        <f t="shared" si="3"/>
        <v>487295</v>
      </c>
      <c r="R38" s="31">
        <f t="shared" si="3"/>
        <v>1461848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27317189</v>
      </c>
      <c r="X38" s="31">
        <f t="shared" si="3"/>
        <v>8961156</v>
      </c>
      <c r="Y38" s="31">
        <f t="shared" si="3"/>
        <v>18356033</v>
      </c>
      <c r="Z38" s="32">
        <f>+IF(X38&lt;&gt;0,+(Y38/X38)*100,0)</f>
        <v>204.84001171277458</v>
      </c>
      <c r="AA38" s="33">
        <f>SUM(AA30:AA37)</f>
        <v>11948198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-8867823</v>
      </c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-8867823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24206384</v>
      </c>
      <c r="D45" s="29">
        <f>+D38+D44</f>
        <v>0</v>
      </c>
      <c r="E45" s="30">
        <f t="shared" si="5"/>
        <v>8306121</v>
      </c>
      <c r="F45" s="31">
        <f t="shared" si="5"/>
        <v>11948198</v>
      </c>
      <c r="G45" s="31">
        <f t="shared" si="5"/>
        <v>494114</v>
      </c>
      <c r="H45" s="31">
        <f t="shared" si="5"/>
        <v>21052578</v>
      </c>
      <c r="I45" s="31">
        <f t="shared" si="5"/>
        <v>1400456</v>
      </c>
      <c r="J45" s="31">
        <f t="shared" si="5"/>
        <v>22947148</v>
      </c>
      <c r="K45" s="31">
        <f t="shared" si="5"/>
        <v>662613</v>
      </c>
      <c r="L45" s="31">
        <f t="shared" si="5"/>
        <v>1760224</v>
      </c>
      <c r="M45" s="31">
        <f t="shared" si="5"/>
        <v>485356</v>
      </c>
      <c r="N45" s="31">
        <f t="shared" si="5"/>
        <v>2908193</v>
      </c>
      <c r="O45" s="31">
        <f t="shared" si="5"/>
        <v>487708</v>
      </c>
      <c r="P45" s="31">
        <f t="shared" si="5"/>
        <v>486845</v>
      </c>
      <c r="Q45" s="31">
        <f t="shared" si="5"/>
        <v>487295</v>
      </c>
      <c r="R45" s="31">
        <f t="shared" si="5"/>
        <v>1461848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27317189</v>
      </c>
      <c r="X45" s="31">
        <f t="shared" si="5"/>
        <v>8961156</v>
      </c>
      <c r="Y45" s="31">
        <f t="shared" si="5"/>
        <v>18356033</v>
      </c>
      <c r="Z45" s="32">
        <f>+IF(X45&lt;&gt;0,+(Y45/X45)*100,0)</f>
        <v>204.84001171277458</v>
      </c>
      <c r="AA45" s="33">
        <f>+AA38+AA44</f>
        <v>11948198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-1092580</v>
      </c>
      <c r="D46" s="42">
        <f t="shared" si="6"/>
        <v>0</v>
      </c>
      <c r="E46" s="43">
        <f t="shared" si="6"/>
        <v>618468</v>
      </c>
      <c r="F46" s="44">
        <f t="shared" si="6"/>
        <v>-8322645</v>
      </c>
      <c r="G46" s="44">
        <f t="shared" si="6"/>
        <v>9430875</v>
      </c>
      <c r="H46" s="44">
        <f t="shared" si="6"/>
        <v>-20652832</v>
      </c>
      <c r="I46" s="44">
        <f t="shared" si="6"/>
        <v>-467756</v>
      </c>
      <c r="J46" s="44">
        <f t="shared" si="6"/>
        <v>-11689713</v>
      </c>
      <c r="K46" s="44">
        <f t="shared" si="6"/>
        <v>-680287</v>
      </c>
      <c r="L46" s="44">
        <f t="shared" si="6"/>
        <v>-757477</v>
      </c>
      <c r="M46" s="44">
        <f t="shared" si="6"/>
        <v>39614555</v>
      </c>
      <c r="N46" s="44">
        <f t="shared" si="6"/>
        <v>38176791</v>
      </c>
      <c r="O46" s="44">
        <f t="shared" si="6"/>
        <v>742560</v>
      </c>
      <c r="P46" s="44">
        <f t="shared" si="6"/>
        <v>-2533563</v>
      </c>
      <c r="Q46" s="44">
        <f t="shared" si="6"/>
        <v>29966776</v>
      </c>
      <c r="R46" s="44">
        <f t="shared" si="6"/>
        <v>28175773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54662851</v>
      </c>
      <c r="X46" s="44">
        <f t="shared" si="6"/>
        <v>-6242004</v>
      </c>
      <c r="Y46" s="44">
        <f t="shared" si="6"/>
        <v>60904855</v>
      </c>
      <c r="Z46" s="45">
        <f>+IF(X46&lt;&gt;0,+(Y46/X46)*100,0)</f>
        <v>-975.72598479590852</v>
      </c>
      <c r="AA46" s="46">
        <f>+AA27-AA45</f>
        <v>-8322645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>
        <v>-313696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-235269</v>
      </c>
      <c r="Y48" s="20">
        <v>235269</v>
      </c>
      <c r="Z48" s="47">
        <v>-100</v>
      </c>
      <c r="AA48" s="22">
        <v>-313696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-313696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-235269</v>
      </c>
      <c r="Y51" s="52">
        <f t="shared" si="7"/>
        <v>235269</v>
      </c>
      <c r="Z51" s="53">
        <f>+IF(X51&lt;&gt;0,+(Y51/X51)*100,0)</f>
        <v>-100</v>
      </c>
      <c r="AA51" s="54">
        <f>SUM(AA48:AA50)</f>
        <v>-313696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-72953490</v>
      </c>
      <c r="D6" s="18"/>
      <c r="E6" s="19">
        <v>-150000</v>
      </c>
      <c r="F6" s="20">
        <v>-6150000</v>
      </c>
      <c r="G6" s="20">
        <v>-73636956</v>
      </c>
      <c r="H6" s="20">
        <v>-689211</v>
      </c>
      <c r="I6" s="20">
        <v>-3347176</v>
      </c>
      <c r="J6" s="20">
        <v>-77673343</v>
      </c>
      <c r="K6" s="20">
        <v>-888745</v>
      </c>
      <c r="L6" s="20">
        <v>163536</v>
      </c>
      <c r="M6" s="20">
        <v>-744717</v>
      </c>
      <c r="N6" s="20">
        <v>-1469926</v>
      </c>
      <c r="O6" s="20"/>
      <c r="P6" s="20">
        <v>-46000</v>
      </c>
      <c r="Q6" s="20">
        <v>-122958</v>
      </c>
      <c r="R6" s="20">
        <v>-168958</v>
      </c>
      <c r="S6" s="20"/>
      <c r="T6" s="20"/>
      <c r="U6" s="20"/>
      <c r="V6" s="20"/>
      <c r="W6" s="20">
        <v>-79312227</v>
      </c>
      <c r="X6" s="20">
        <v>-4012009</v>
      </c>
      <c r="Y6" s="20">
        <v>-75300218</v>
      </c>
      <c r="Z6" s="21">
        <v>1876.8706151955294</v>
      </c>
      <c r="AA6" s="22">
        <v>-6150000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16875045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-1000</v>
      </c>
      <c r="F11" s="20">
        <v>-1000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-400</v>
      </c>
      <c r="Y11" s="20">
        <v>400</v>
      </c>
      <c r="Z11" s="21">
        <v>-100</v>
      </c>
      <c r="AA11" s="22">
        <v>-1000</v>
      </c>
    </row>
    <row r="12" spans="1:27" x14ac:dyDescent="0.25">
      <c r="A12" s="23" t="s">
        <v>41</v>
      </c>
      <c r="B12" s="17" t="s">
        <v>33</v>
      </c>
      <c r="C12" s="18">
        <v>586624</v>
      </c>
      <c r="D12" s="18"/>
      <c r="E12" s="19"/>
      <c r="F12" s="20"/>
      <c r="G12" s="24">
        <v>586624</v>
      </c>
      <c r="H12" s="24"/>
      <c r="I12" s="24">
        <v>40005</v>
      </c>
      <c r="J12" s="20">
        <v>626629</v>
      </c>
      <c r="K12" s="24">
        <v>28847</v>
      </c>
      <c r="L12" s="24">
        <v>26172</v>
      </c>
      <c r="M12" s="20">
        <v>6000</v>
      </c>
      <c r="N12" s="24">
        <v>61019</v>
      </c>
      <c r="O12" s="24"/>
      <c r="P12" s="24">
        <v>6000</v>
      </c>
      <c r="Q12" s="20">
        <v>16038</v>
      </c>
      <c r="R12" s="24">
        <v>22038</v>
      </c>
      <c r="S12" s="24"/>
      <c r="T12" s="20"/>
      <c r="U12" s="24"/>
      <c r="V12" s="24"/>
      <c r="W12" s="24">
        <v>709686</v>
      </c>
      <c r="X12" s="20"/>
      <c r="Y12" s="24">
        <v>709686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-72366866</v>
      </c>
      <c r="D14" s="29">
        <f>SUM(D6:D13)</f>
        <v>0</v>
      </c>
      <c r="E14" s="30">
        <f t="shared" si="0"/>
        <v>16724045</v>
      </c>
      <c r="F14" s="31">
        <f t="shared" si="0"/>
        <v>-6151000</v>
      </c>
      <c r="G14" s="31">
        <f t="shared" si="0"/>
        <v>-73050332</v>
      </c>
      <c r="H14" s="31">
        <f t="shared" si="0"/>
        <v>-689211</v>
      </c>
      <c r="I14" s="31">
        <f t="shared" si="0"/>
        <v>-3307171</v>
      </c>
      <c r="J14" s="31">
        <f t="shared" si="0"/>
        <v>-77046714</v>
      </c>
      <c r="K14" s="31">
        <f t="shared" si="0"/>
        <v>-859898</v>
      </c>
      <c r="L14" s="31">
        <f t="shared" si="0"/>
        <v>189708</v>
      </c>
      <c r="M14" s="31">
        <f t="shared" si="0"/>
        <v>-738717</v>
      </c>
      <c r="N14" s="31">
        <f t="shared" si="0"/>
        <v>-1408907</v>
      </c>
      <c r="O14" s="31">
        <f t="shared" si="0"/>
        <v>0</v>
      </c>
      <c r="P14" s="31">
        <f t="shared" si="0"/>
        <v>-40000</v>
      </c>
      <c r="Q14" s="31">
        <f t="shared" si="0"/>
        <v>-106920</v>
      </c>
      <c r="R14" s="31">
        <f t="shared" si="0"/>
        <v>-146920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-78602541</v>
      </c>
      <c r="X14" s="31">
        <f t="shared" si="0"/>
        <v>-4012409</v>
      </c>
      <c r="Y14" s="31">
        <f t="shared" si="0"/>
        <v>-74590132</v>
      </c>
      <c r="Z14" s="32">
        <f>+IF(X14&lt;&gt;0,+(Y14/X14)*100,0)</f>
        <v>1858.9862598753018</v>
      </c>
      <c r="AA14" s="33">
        <f>SUM(AA6:AA13)</f>
        <v>-6151000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94985997</v>
      </c>
      <c r="D18" s="18"/>
      <c r="E18" s="19">
        <v>112500</v>
      </c>
      <c r="F18" s="20">
        <v>6119800</v>
      </c>
      <c r="G18" s="24">
        <v>89384524</v>
      </c>
      <c r="H18" s="24">
        <v>5601473</v>
      </c>
      <c r="I18" s="24">
        <v>2612788</v>
      </c>
      <c r="J18" s="20">
        <v>97598785</v>
      </c>
      <c r="K18" s="24">
        <v>133349</v>
      </c>
      <c r="L18" s="24">
        <v>-234128</v>
      </c>
      <c r="M18" s="20">
        <v>-13265</v>
      </c>
      <c r="N18" s="24">
        <v>-114044</v>
      </c>
      <c r="O18" s="24">
        <v>-5375</v>
      </c>
      <c r="P18" s="24">
        <v>2009937</v>
      </c>
      <c r="Q18" s="20">
        <v>-2688</v>
      </c>
      <c r="R18" s="24">
        <v>2001874</v>
      </c>
      <c r="S18" s="24"/>
      <c r="T18" s="20"/>
      <c r="U18" s="24"/>
      <c r="V18" s="24"/>
      <c r="W18" s="24">
        <v>99486615</v>
      </c>
      <c r="X18" s="20">
        <v>3998744</v>
      </c>
      <c r="Y18" s="24">
        <v>95487871</v>
      </c>
      <c r="Z18" s="25">
        <v>2387.9465902293318</v>
      </c>
      <c r="AA18" s="26">
        <v>6119800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94985997</v>
      </c>
      <c r="D26" s="29">
        <f t="shared" ref="D26:Y26" si="1">SUM(D16:D25)</f>
        <v>0</v>
      </c>
      <c r="E26" s="35">
        <f t="shared" si="1"/>
        <v>112500</v>
      </c>
      <c r="F26" s="36">
        <f t="shared" si="1"/>
        <v>6119800</v>
      </c>
      <c r="G26" s="36">
        <f t="shared" si="1"/>
        <v>89384524</v>
      </c>
      <c r="H26" s="36">
        <f t="shared" si="1"/>
        <v>5601473</v>
      </c>
      <c r="I26" s="36">
        <f t="shared" si="1"/>
        <v>2612788</v>
      </c>
      <c r="J26" s="36">
        <f t="shared" si="1"/>
        <v>97598785</v>
      </c>
      <c r="K26" s="36">
        <f t="shared" si="1"/>
        <v>133349</v>
      </c>
      <c r="L26" s="36">
        <f t="shared" si="1"/>
        <v>-234128</v>
      </c>
      <c r="M26" s="36">
        <f t="shared" si="1"/>
        <v>-13265</v>
      </c>
      <c r="N26" s="36">
        <f t="shared" si="1"/>
        <v>-114044</v>
      </c>
      <c r="O26" s="36">
        <f t="shared" si="1"/>
        <v>-5375</v>
      </c>
      <c r="P26" s="36">
        <f t="shared" si="1"/>
        <v>2009937</v>
      </c>
      <c r="Q26" s="36">
        <f t="shared" si="1"/>
        <v>-2688</v>
      </c>
      <c r="R26" s="36">
        <f t="shared" si="1"/>
        <v>2001874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99486615</v>
      </c>
      <c r="X26" s="36">
        <f t="shared" si="1"/>
        <v>3998744</v>
      </c>
      <c r="Y26" s="36">
        <f t="shared" si="1"/>
        <v>95487871</v>
      </c>
      <c r="Z26" s="37">
        <f>+IF(X26&lt;&gt;0,+(Y26/X26)*100,0)</f>
        <v>2387.9465902293318</v>
      </c>
      <c r="AA26" s="38">
        <f>SUM(AA16:AA25)</f>
        <v>6119800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22619131</v>
      </c>
      <c r="D27" s="29">
        <f>+D14+D26</f>
        <v>0</v>
      </c>
      <c r="E27" s="30">
        <f t="shared" si="2"/>
        <v>16836545</v>
      </c>
      <c r="F27" s="31">
        <f t="shared" si="2"/>
        <v>-31200</v>
      </c>
      <c r="G27" s="31">
        <f t="shared" si="2"/>
        <v>16334192</v>
      </c>
      <c r="H27" s="31">
        <f t="shared" si="2"/>
        <v>4912262</v>
      </c>
      <c r="I27" s="31">
        <f t="shared" si="2"/>
        <v>-694383</v>
      </c>
      <c r="J27" s="31">
        <f t="shared" si="2"/>
        <v>20552071</v>
      </c>
      <c r="K27" s="31">
        <f t="shared" si="2"/>
        <v>-726549</v>
      </c>
      <c r="L27" s="31">
        <f t="shared" si="2"/>
        <v>-44420</v>
      </c>
      <c r="M27" s="31">
        <f t="shared" si="2"/>
        <v>-751982</v>
      </c>
      <c r="N27" s="31">
        <f t="shared" si="2"/>
        <v>-1522951</v>
      </c>
      <c r="O27" s="31">
        <f t="shared" si="2"/>
        <v>-5375</v>
      </c>
      <c r="P27" s="31">
        <f t="shared" si="2"/>
        <v>1969937</v>
      </c>
      <c r="Q27" s="31">
        <f t="shared" si="2"/>
        <v>-109608</v>
      </c>
      <c r="R27" s="31">
        <f t="shared" si="2"/>
        <v>1854954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20884074</v>
      </c>
      <c r="X27" s="31">
        <f t="shared" si="2"/>
        <v>-13665</v>
      </c>
      <c r="Y27" s="31">
        <f t="shared" si="2"/>
        <v>20897739</v>
      </c>
      <c r="Z27" s="32">
        <f>+IF(X27&lt;&gt;0,+(Y27/X27)*100,0)</f>
        <v>-152928.93523600438</v>
      </c>
      <c r="AA27" s="33">
        <f>+AA14+AA26</f>
        <v>-31200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12381763</v>
      </c>
      <c r="D33" s="18"/>
      <c r="E33" s="19">
        <v>19854671</v>
      </c>
      <c r="F33" s="20">
        <v>7751962</v>
      </c>
      <c r="G33" s="20">
        <v>12381763</v>
      </c>
      <c r="H33" s="20"/>
      <c r="I33" s="20"/>
      <c r="J33" s="20">
        <v>12381763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12381763</v>
      </c>
      <c r="X33" s="20">
        <v>4209356</v>
      </c>
      <c r="Y33" s="20">
        <v>8172407</v>
      </c>
      <c r="Z33" s="21">
        <v>194.14862986167006</v>
      </c>
      <c r="AA33" s="22">
        <v>7751962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>
        <v>58952</v>
      </c>
      <c r="F35" s="20">
        <v>29477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29477</v>
      </c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12381763</v>
      </c>
      <c r="D38" s="29">
        <f t="shared" ref="D38:Y38" si="3">SUM(D30:D37)</f>
        <v>0</v>
      </c>
      <c r="E38" s="30">
        <f t="shared" si="3"/>
        <v>19913623</v>
      </c>
      <c r="F38" s="31">
        <f t="shared" si="3"/>
        <v>7781439</v>
      </c>
      <c r="G38" s="31">
        <f t="shared" si="3"/>
        <v>12381763</v>
      </c>
      <c r="H38" s="31">
        <f t="shared" si="3"/>
        <v>0</v>
      </c>
      <c r="I38" s="31">
        <f t="shared" si="3"/>
        <v>0</v>
      </c>
      <c r="J38" s="31">
        <f t="shared" si="3"/>
        <v>12381763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12381763</v>
      </c>
      <c r="X38" s="31">
        <f t="shared" si="3"/>
        <v>4209356</v>
      </c>
      <c r="Y38" s="31">
        <f t="shared" si="3"/>
        <v>8172407</v>
      </c>
      <c r="Z38" s="32">
        <f>+IF(X38&lt;&gt;0,+(Y38/X38)*100,0)</f>
        <v>194.14862986167006</v>
      </c>
      <c r="AA38" s="33">
        <f>SUM(AA30:AA37)</f>
        <v>7781439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12381763</v>
      </c>
      <c r="D45" s="29">
        <f>+D38+D44</f>
        <v>0</v>
      </c>
      <c r="E45" s="30">
        <f t="shared" si="5"/>
        <v>19913623</v>
      </c>
      <c r="F45" s="31">
        <f t="shared" si="5"/>
        <v>7781439</v>
      </c>
      <c r="G45" s="31">
        <f t="shared" si="5"/>
        <v>12381763</v>
      </c>
      <c r="H45" s="31">
        <f t="shared" si="5"/>
        <v>0</v>
      </c>
      <c r="I45" s="31">
        <f t="shared" si="5"/>
        <v>0</v>
      </c>
      <c r="J45" s="31">
        <f t="shared" si="5"/>
        <v>12381763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12381763</v>
      </c>
      <c r="X45" s="31">
        <f t="shared" si="5"/>
        <v>4209356</v>
      </c>
      <c r="Y45" s="31">
        <f t="shared" si="5"/>
        <v>8172407</v>
      </c>
      <c r="Z45" s="32">
        <f>+IF(X45&lt;&gt;0,+(Y45/X45)*100,0)</f>
        <v>194.14862986167006</v>
      </c>
      <c r="AA45" s="33">
        <f>+AA38+AA44</f>
        <v>7781439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10237368</v>
      </c>
      <c r="D46" s="42">
        <f t="shared" si="6"/>
        <v>0</v>
      </c>
      <c r="E46" s="43">
        <f t="shared" si="6"/>
        <v>-3077078</v>
      </c>
      <c r="F46" s="44">
        <f t="shared" si="6"/>
        <v>-7812639</v>
      </c>
      <c r="G46" s="44">
        <f t="shared" si="6"/>
        <v>3952429</v>
      </c>
      <c r="H46" s="44">
        <f t="shared" si="6"/>
        <v>4912262</v>
      </c>
      <c r="I46" s="44">
        <f t="shared" si="6"/>
        <v>-694383</v>
      </c>
      <c r="J46" s="44">
        <f t="shared" si="6"/>
        <v>8170308</v>
      </c>
      <c r="K46" s="44">
        <f t="shared" si="6"/>
        <v>-726549</v>
      </c>
      <c r="L46" s="44">
        <f t="shared" si="6"/>
        <v>-44420</v>
      </c>
      <c r="M46" s="44">
        <f t="shared" si="6"/>
        <v>-751982</v>
      </c>
      <c r="N46" s="44">
        <f t="shared" si="6"/>
        <v>-1522951</v>
      </c>
      <c r="O46" s="44">
        <f t="shared" si="6"/>
        <v>-5375</v>
      </c>
      <c r="P46" s="44">
        <f t="shared" si="6"/>
        <v>1969937</v>
      </c>
      <c r="Q46" s="44">
        <f t="shared" si="6"/>
        <v>-109608</v>
      </c>
      <c r="R46" s="44">
        <f t="shared" si="6"/>
        <v>1854954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8502311</v>
      </c>
      <c r="X46" s="44">
        <f t="shared" si="6"/>
        <v>-4223021</v>
      </c>
      <c r="Y46" s="44">
        <f t="shared" si="6"/>
        <v>12725332</v>
      </c>
      <c r="Z46" s="45">
        <f>+IF(X46&lt;&gt;0,+(Y46/X46)*100,0)</f>
        <v>-301.3324347664859</v>
      </c>
      <c r="AA46" s="46">
        <f>+AA27-AA45</f>
        <v>-7812639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-31645</v>
      </c>
      <c r="D48" s="18"/>
      <c r="E48" s="19"/>
      <c r="F48" s="20"/>
      <c r="G48" s="20">
        <v>-715112</v>
      </c>
      <c r="H48" s="20"/>
      <c r="I48" s="20"/>
      <c r="J48" s="20">
        <v>-715112</v>
      </c>
      <c r="K48" s="20">
        <v>-2059575</v>
      </c>
      <c r="L48" s="20">
        <v>-642590</v>
      </c>
      <c r="M48" s="20">
        <v>-751982</v>
      </c>
      <c r="N48" s="20">
        <v>-3454147</v>
      </c>
      <c r="O48" s="20">
        <v>-635669</v>
      </c>
      <c r="P48" s="20"/>
      <c r="Q48" s="20">
        <v>617376</v>
      </c>
      <c r="R48" s="20">
        <v>-18293</v>
      </c>
      <c r="S48" s="20"/>
      <c r="T48" s="20"/>
      <c r="U48" s="20"/>
      <c r="V48" s="20"/>
      <c r="W48" s="20">
        <v>-4187552</v>
      </c>
      <c r="X48" s="20"/>
      <c r="Y48" s="20">
        <v>-4187552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-31645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-715112</v>
      </c>
      <c r="H51" s="52">
        <f t="shared" si="7"/>
        <v>0</v>
      </c>
      <c r="I51" s="52">
        <f t="shared" si="7"/>
        <v>0</v>
      </c>
      <c r="J51" s="52">
        <f t="shared" si="7"/>
        <v>-715112</v>
      </c>
      <c r="K51" s="52">
        <f t="shared" si="7"/>
        <v>-2059575</v>
      </c>
      <c r="L51" s="52">
        <f t="shared" si="7"/>
        <v>-642590</v>
      </c>
      <c r="M51" s="52">
        <f t="shared" si="7"/>
        <v>-751982</v>
      </c>
      <c r="N51" s="52">
        <f t="shared" si="7"/>
        <v>-3454147</v>
      </c>
      <c r="O51" s="52">
        <f t="shared" si="7"/>
        <v>-635669</v>
      </c>
      <c r="P51" s="52">
        <f t="shared" si="7"/>
        <v>0</v>
      </c>
      <c r="Q51" s="52">
        <f t="shared" si="7"/>
        <v>617376</v>
      </c>
      <c r="R51" s="52">
        <f t="shared" si="7"/>
        <v>-18293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-4187552</v>
      </c>
      <c r="X51" s="52">
        <f t="shared" si="7"/>
        <v>0</v>
      </c>
      <c r="Y51" s="52">
        <f t="shared" si="7"/>
        <v>-4187552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17064622</v>
      </c>
      <c r="D6" s="18"/>
      <c r="E6" s="19">
        <v>-13116799</v>
      </c>
      <c r="F6" s="20">
        <v>21361099</v>
      </c>
      <c r="G6" s="20">
        <v>-385379</v>
      </c>
      <c r="H6" s="20">
        <v>1775703</v>
      </c>
      <c r="I6" s="20">
        <v>2284686</v>
      </c>
      <c r="J6" s="20">
        <v>3675010</v>
      </c>
      <c r="K6" s="20">
        <v>695755</v>
      </c>
      <c r="L6" s="20">
        <v>1439731</v>
      </c>
      <c r="M6" s="20">
        <v>11961557</v>
      </c>
      <c r="N6" s="20">
        <v>14097043</v>
      </c>
      <c r="O6" s="20">
        <v>1154786</v>
      </c>
      <c r="P6" s="20">
        <v>1544623</v>
      </c>
      <c r="Q6" s="20">
        <v>1689900</v>
      </c>
      <c r="R6" s="20">
        <v>4389309</v>
      </c>
      <c r="S6" s="20"/>
      <c r="T6" s="20"/>
      <c r="U6" s="20"/>
      <c r="V6" s="20"/>
      <c r="W6" s="20">
        <v>22161362</v>
      </c>
      <c r="X6" s="20">
        <v>17300129</v>
      </c>
      <c r="Y6" s="20">
        <v>4861233</v>
      </c>
      <c r="Z6" s="21">
        <v>28.099403189421306</v>
      </c>
      <c r="AA6" s="22">
        <v>21361099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76753997</v>
      </c>
      <c r="D8" s="18"/>
      <c r="E8" s="19">
        <v>21107322</v>
      </c>
      <c r="F8" s="20">
        <v>79303413</v>
      </c>
      <c r="G8" s="20">
        <v>79215528</v>
      </c>
      <c r="H8" s="20">
        <v>2047464</v>
      </c>
      <c r="I8" s="20">
        <v>-8861961</v>
      </c>
      <c r="J8" s="20">
        <v>72401031</v>
      </c>
      <c r="K8" s="20">
        <v>511248</v>
      </c>
      <c r="L8" s="20">
        <v>1819306</v>
      </c>
      <c r="M8" s="20">
        <v>501964</v>
      </c>
      <c r="N8" s="20">
        <v>2832518</v>
      </c>
      <c r="O8" s="20">
        <v>1409845</v>
      </c>
      <c r="P8" s="20">
        <v>-797759</v>
      </c>
      <c r="Q8" s="20">
        <v>-5987513</v>
      </c>
      <c r="R8" s="20">
        <v>-5375427</v>
      </c>
      <c r="S8" s="20"/>
      <c r="T8" s="20"/>
      <c r="U8" s="20"/>
      <c r="V8" s="20"/>
      <c r="W8" s="20">
        <v>69858122</v>
      </c>
      <c r="X8" s="20">
        <v>78560830</v>
      </c>
      <c r="Y8" s="20">
        <v>-8702708</v>
      </c>
      <c r="Z8" s="21">
        <v>-11.077668094901746</v>
      </c>
      <c r="AA8" s="22">
        <v>79303413</v>
      </c>
    </row>
    <row r="9" spans="1:27" x14ac:dyDescent="0.25">
      <c r="A9" s="23" t="s">
        <v>38</v>
      </c>
      <c r="B9" s="17" t="s">
        <v>33</v>
      </c>
      <c r="C9" s="18">
        <v>68192</v>
      </c>
      <c r="D9" s="18"/>
      <c r="E9" s="19">
        <v>221382</v>
      </c>
      <c r="F9" s="20">
        <v>336987</v>
      </c>
      <c r="G9" s="20">
        <v>316643</v>
      </c>
      <c r="H9" s="20">
        <v>-144914</v>
      </c>
      <c r="I9" s="20">
        <v>-265988</v>
      </c>
      <c r="J9" s="20">
        <v>-94259</v>
      </c>
      <c r="K9" s="20">
        <v>52724</v>
      </c>
      <c r="L9" s="20">
        <v>13757</v>
      </c>
      <c r="M9" s="20">
        <v>41758</v>
      </c>
      <c r="N9" s="20">
        <v>108239</v>
      </c>
      <c r="O9" s="20">
        <v>143255</v>
      </c>
      <c r="P9" s="20">
        <v>94694</v>
      </c>
      <c r="Q9" s="20">
        <v>-68350</v>
      </c>
      <c r="R9" s="20">
        <v>169599</v>
      </c>
      <c r="S9" s="20"/>
      <c r="T9" s="20"/>
      <c r="U9" s="20"/>
      <c r="V9" s="20"/>
      <c r="W9" s="20">
        <v>183579</v>
      </c>
      <c r="X9" s="20">
        <v>264668</v>
      </c>
      <c r="Y9" s="20">
        <v>-81089</v>
      </c>
      <c r="Z9" s="21">
        <v>-30.638006861426391</v>
      </c>
      <c r="AA9" s="22">
        <v>336987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93886811</v>
      </c>
      <c r="D14" s="29">
        <f>SUM(D6:D13)</f>
        <v>0</v>
      </c>
      <c r="E14" s="30">
        <f t="shared" si="0"/>
        <v>8211905</v>
      </c>
      <c r="F14" s="31">
        <f t="shared" si="0"/>
        <v>101001499</v>
      </c>
      <c r="G14" s="31">
        <f t="shared" si="0"/>
        <v>79146792</v>
      </c>
      <c r="H14" s="31">
        <f t="shared" si="0"/>
        <v>3678253</v>
      </c>
      <c r="I14" s="31">
        <f t="shared" si="0"/>
        <v>-6843263</v>
      </c>
      <c r="J14" s="31">
        <f t="shared" si="0"/>
        <v>75981782</v>
      </c>
      <c r="K14" s="31">
        <f t="shared" si="0"/>
        <v>1259727</v>
      </c>
      <c r="L14" s="31">
        <f t="shared" si="0"/>
        <v>3272794</v>
      </c>
      <c r="M14" s="31">
        <f t="shared" si="0"/>
        <v>12505279</v>
      </c>
      <c r="N14" s="31">
        <f t="shared" si="0"/>
        <v>17037800</v>
      </c>
      <c r="O14" s="31">
        <f t="shared" si="0"/>
        <v>2707886</v>
      </c>
      <c r="P14" s="31">
        <f t="shared" si="0"/>
        <v>841558</v>
      </c>
      <c r="Q14" s="31">
        <f t="shared" si="0"/>
        <v>-4365963</v>
      </c>
      <c r="R14" s="31">
        <f t="shared" si="0"/>
        <v>-816519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92203063</v>
      </c>
      <c r="X14" s="31">
        <f t="shared" si="0"/>
        <v>96125627</v>
      </c>
      <c r="Y14" s="31">
        <f t="shared" si="0"/>
        <v>-3922564</v>
      </c>
      <c r="Z14" s="32">
        <f>+IF(X14&lt;&gt;0,+(Y14/X14)*100,0)</f>
        <v>-4.0806641500502252</v>
      </c>
      <c r="AA14" s="33">
        <f>SUM(AA6:AA13)</f>
        <v>101001499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64437426</v>
      </c>
      <c r="D18" s="18"/>
      <c r="E18" s="19">
        <v>67035749</v>
      </c>
      <c r="F18" s="20">
        <v>55626717</v>
      </c>
      <c r="G18" s="24">
        <v>54159146</v>
      </c>
      <c r="H18" s="24">
        <v>10013726</v>
      </c>
      <c r="I18" s="24">
        <v>-127148</v>
      </c>
      <c r="J18" s="20">
        <v>64045724</v>
      </c>
      <c r="K18" s="24">
        <v>-131386</v>
      </c>
      <c r="L18" s="24">
        <v>-127148</v>
      </c>
      <c r="M18" s="20">
        <v>-131386</v>
      </c>
      <c r="N18" s="24">
        <v>-389920</v>
      </c>
      <c r="O18" s="24">
        <v>-131386</v>
      </c>
      <c r="P18" s="24">
        <v>-118671</v>
      </c>
      <c r="Q18" s="20">
        <v>-131386</v>
      </c>
      <c r="R18" s="24">
        <v>-381443</v>
      </c>
      <c r="S18" s="24"/>
      <c r="T18" s="20"/>
      <c r="U18" s="24"/>
      <c r="V18" s="24"/>
      <c r="W18" s="24">
        <v>63274361</v>
      </c>
      <c r="X18" s="20">
        <v>60442751</v>
      </c>
      <c r="Y18" s="24">
        <v>2831610</v>
      </c>
      <c r="Z18" s="25">
        <v>4.6847801484085325</v>
      </c>
      <c r="AA18" s="26">
        <v>55626717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64437426</v>
      </c>
      <c r="D26" s="29">
        <f t="shared" ref="D26:Y26" si="1">SUM(D16:D25)</f>
        <v>0</v>
      </c>
      <c r="E26" s="35">
        <f t="shared" si="1"/>
        <v>67035749</v>
      </c>
      <c r="F26" s="36">
        <f t="shared" si="1"/>
        <v>55626717</v>
      </c>
      <c r="G26" s="36">
        <f t="shared" si="1"/>
        <v>54159146</v>
      </c>
      <c r="H26" s="36">
        <f t="shared" si="1"/>
        <v>10013726</v>
      </c>
      <c r="I26" s="36">
        <f t="shared" si="1"/>
        <v>-127148</v>
      </c>
      <c r="J26" s="36">
        <f t="shared" si="1"/>
        <v>64045724</v>
      </c>
      <c r="K26" s="36">
        <f t="shared" si="1"/>
        <v>-131386</v>
      </c>
      <c r="L26" s="36">
        <f t="shared" si="1"/>
        <v>-127148</v>
      </c>
      <c r="M26" s="36">
        <f t="shared" si="1"/>
        <v>-131386</v>
      </c>
      <c r="N26" s="36">
        <f t="shared" si="1"/>
        <v>-389920</v>
      </c>
      <c r="O26" s="36">
        <f t="shared" si="1"/>
        <v>-131386</v>
      </c>
      <c r="P26" s="36">
        <f t="shared" si="1"/>
        <v>-118671</v>
      </c>
      <c r="Q26" s="36">
        <f t="shared" si="1"/>
        <v>-131386</v>
      </c>
      <c r="R26" s="36">
        <f t="shared" si="1"/>
        <v>-381443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63274361</v>
      </c>
      <c r="X26" s="36">
        <f t="shared" si="1"/>
        <v>60442751</v>
      </c>
      <c r="Y26" s="36">
        <f t="shared" si="1"/>
        <v>2831610</v>
      </c>
      <c r="Z26" s="37">
        <f>+IF(X26&lt;&gt;0,+(Y26/X26)*100,0)</f>
        <v>4.6847801484085325</v>
      </c>
      <c r="AA26" s="38">
        <f>SUM(AA16:AA25)</f>
        <v>55626717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158324237</v>
      </c>
      <c r="D27" s="29">
        <f>+D14+D26</f>
        <v>0</v>
      </c>
      <c r="E27" s="30">
        <f t="shared" si="2"/>
        <v>75247654</v>
      </c>
      <c r="F27" s="31">
        <f t="shared" si="2"/>
        <v>156628216</v>
      </c>
      <c r="G27" s="31">
        <f t="shared" si="2"/>
        <v>133305938</v>
      </c>
      <c r="H27" s="31">
        <f t="shared" si="2"/>
        <v>13691979</v>
      </c>
      <c r="I27" s="31">
        <f t="shared" si="2"/>
        <v>-6970411</v>
      </c>
      <c r="J27" s="31">
        <f t="shared" si="2"/>
        <v>140027506</v>
      </c>
      <c r="K27" s="31">
        <f t="shared" si="2"/>
        <v>1128341</v>
      </c>
      <c r="L27" s="31">
        <f t="shared" si="2"/>
        <v>3145646</v>
      </c>
      <c r="M27" s="31">
        <f t="shared" si="2"/>
        <v>12373893</v>
      </c>
      <c r="N27" s="31">
        <f t="shared" si="2"/>
        <v>16647880</v>
      </c>
      <c r="O27" s="31">
        <f t="shared" si="2"/>
        <v>2576500</v>
      </c>
      <c r="P27" s="31">
        <f t="shared" si="2"/>
        <v>722887</v>
      </c>
      <c r="Q27" s="31">
        <f t="shared" si="2"/>
        <v>-4497349</v>
      </c>
      <c r="R27" s="31">
        <f t="shared" si="2"/>
        <v>-1197962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155477424</v>
      </c>
      <c r="X27" s="31">
        <f t="shared" si="2"/>
        <v>156568378</v>
      </c>
      <c r="Y27" s="31">
        <f t="shared" si="2"/>
        <v>-1090954</v>
      </c>
      <c r="Z27" s="32">
        <f>+IF(X27&lt;&gt;0,+(Y27/X27)*100,0)</f>
        <v>-0.69679076575731014</v>
      </c>
      <c r="AA27" s="33">
        <f>+AA14+AA26</f>
        <v>156628216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>
        <v>753759</v>
      </c>
      <c r="G33" s="20">
        <v>-2727984</v>
      </c>
      <c r="H33" s="20">
        <v>-2638</v>
      </c>
      <c r="I33" s="20">
        <v>23725</v>
      </c>
      <c r="J33" s="20">
        <v>-2706897</v>
      </c>
      <c r="K33" s="20">
        <v>24930</v>
      </c>
      <c r="L33" s="20">
        <v>185305</v>
      </c>
      <c r="M33" s="20">
        <v>-279809</v>
      </c>
      <c r="N33" s="20">
        <v>-69574</v>
      </c>
      <c r="O33" s="20">
        <v>32549</v>
      </c>
      <c r="P33" s="20">
        <v>85350</v>
      </c>
      <c r="Q33" s="20">
        <v>-80700</v>
      </c>
      <c r="R33" s="20">
        <v>37199</v>
      </c>
      <c r="S33" s="20"/>
      <c r="T33" s="20"/>
      <c r="U33" s="20"/>
      <c r="V33" s="20"/>
      <c r="W33" s="20">
        <v>-2739272</v>
      </c>
      <c r="X33" s="20">
        <v>596026</v>
      </c>
      <c r="Y33" s="20">
        <v>-3335298</v>
      </c>
      <c r="Z33" s="21">
        <v>-559.58934677346292</v>
      </c>
      <c r="AA33" s="22">
        <v>753759</v>
      </c>
    </row>
    <row r="34" spans="1:27" x14ac:dyDescent="0.25">
      <c r="A34" s="23" t="s">
        <v>62</v>
      </c>
      <c r="B34" s="17" t="s">
        <v>33</v>
      </c>
      <c r="C34" s="18"/>
      <c r="D34" s="18"/>
      <c r="E34" s="19">
        <v>-16525238</v>
      </c>
      <c r="F34" s="20">
        <v>-1716639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-1337769</v>
      </c>
      <c r="Y34" s="20">
        <v>1337769</v>
      </c>
      <c r="Z34" s="21">
        <v>-100</v>
      </c>
      <c r="AA34" s="22">
        <v>-1716639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-16525238</v>
      </c>
      <c r="F38" s="31">
        <f t="shared" si="3"/>
        <v>-962880</v>
      </c>
      <c r="G38" s="31">
        <f t="shared" si="3"/>
        <v>-2727984</v>
      </c>
      <c r="H38" s="31">
        <f t="shared" si="3"/>
        <v>-2638</v>
      </c>
      <c r="I38" s="31">
        <f t="shared" si="3"/>
        <v>23725</v>
      </c>
      <c r="J38" s="31">
        <f t="shared" si="3"/>
        <v>-2706897</v>
      </c>
      <c r="K38" s="31">
        <f t="shared" si="3"/>
        <v>24930</v>
      </c>
      <c r="L38" s="31">
        <f t="shared" si="3"/>
        <v>185305</v>
      </c>
      <c r="M38" s="31">
        <f t="shared" si="3"/>
        <v>-279809</v>
      </c>
      <c r="N38" s="31">
        <f t="shared" si="3"/>
        <v>-69574</v>
      </c>
      <c r="O38" s="31">
        <f t="shared" si="3"/>
        <v>32549</v>
      </c>
      <c r="P38" s="31">
        <f t="shared" si="3"/>
        <v>85350</v>
      </c>
      <c r="Q38" s="31">
        <f t="shared" si="3"/>
        <v>-80700</v>
      </c>
      <c r="R38" s="31">
        <f t="shared" si="3"/>
        <v>37199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-2739272</v>
      </c>
      <c r="X38" s="31">
        <f t="shared" si="3"/>
        <v>-741743</v>
      </c>
      <c r="Y38" s="31">
        <f t="shared" si="3"/>
        <v>-1997529</v>
      </c>
      <c r="Z38" s="32">
        <f>+IF(X38&lt;&gt;0,+(Y38/X38)*100,0)</f>
        <v>269.30203588035209</v>
      </c>
      <c r="AA38" s="33">
        <f>SUM(AA30:AA37)</f>
        <v>-962880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>
        <v>12760000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10381501</v>
      </c>
      <c r="Y41" s="20">
        <v>-10381501</v>
      </c>
      <c r="Z41" s="21">
        <v>-100</v>
      </c>
      <c r="AA41" s="22">
        <v>12760000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12760000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10381501</v>
      </c>
      <c r="Y44" s="36">
        <f t="shared" si="4"/>
        <v>-10381501</v>
      </c>
      <c r="Z44" s="37">
        <f>+IF(X44&lt;&gt;0,+(Y44/X44)*100,0)</f>
        <v>-100</v>
      </c>
      <c r="AA44" s="38">
        <f>SUM(AA40:AA43)</f>
        <v>12760000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-16525238</v>
      </c>
      <c r="F45" s="31">
        <f t="shared" si="5"/>
        <v>11797120</v>
      </c>
      <c r="G45" s="31">
        <f t="shared" si="5"/>
        <v>-2727984</v>
      </c>
      <c r="H45" s="31">
        <f t="shared" si="5"/>
        <v>-2638</v>
      </c>
      <c r="I45" s="31">
        <f t="shared" si="5"/>
        <v>23725</v>
      </c>
      <c r="J45" s="31">
        <f t="shared" si="5"/>
        <v>-2706897</v>
      </c>
      <c r="K45" s="31">
        <f t="shared" si="5"/>
        <v>24930</v>
      </c>
      <c r="L45" s="31">
        <f t="shared" si="5"/>
        <v>185305</v>
      </c>
      <c r="M45" s="31">
        <f t="shared" si="5"/>
        <v>-279809</v>
      </c>
      <c r="N45" s="31">
        <f t="shared" si="5"/>
        <v>-69574</v>
      </c>
      <c r="O45" s="31">
        <f t="shared" si="5"/>
        <v>32549</v>
      </c>
      <c r="P45" s="31">
        <f t="shared" si="5"/>
        <v>85350</v>
      </c>
      <c r="Q45" s="31">
        <f t="shared" si="5"/>
        <v>-80700</v>
      </c>
      <c r="R45" s="31">
        <f t="shared" si="5"/>
        <v>37199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-2739272</v>
      </c>
      <c r="X45" s="31">
        <f t="shared" si="5"/>
        <v>9639758</v>
      </c>
      <c r="Y45" s="31">
        <f t="shared" si="5"/>
        <v>-12379030</v>
      </c>
      <c r="Z45" s="32">
        <f>+IF(X45&lt;&gt;0,+(Y45/X45)*100,0)</f>
        <v>-128.41639800501216</v>
      </c>
      <c r="AA45" s="33">
        <f>+AA38+AA44</f>
        <v>11797120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158324237</v>
      </c>
      <c r="D46" s="42">
        <f t="shared" si="6"/>
        <v>0</v>
      </c>
      <c r="E46" s="43">
        <f t="shared" si="6"/>
        <v>91772892</v>
      </c>
      <c r="F46" s="44">
        <f t="shared" si="6"/>
        <v>144831096</v>
      </c>
      <c r="G46" s="44">
        <f t="shared" si="6"/>
        <v>136033922</v>
      </c>
      <c r="H46" s="44">
        <f t="shared" si="6"/>
        <v>13694617</v>
      </c>
      <c r="I46" s="44">
        <f t="shared" si="6"/>
        <v>-6994136</v>
      </c>
      <c r="J46" s="44">
        <f t="shared" si="6"/>
        <v>142734403</v>
      </c>
      <c r="K46" s="44">
        <f t="shared" si="6"/>
        <v>1103411</v>
      </c>
      <c r="L46" s="44">
        <f t="shared" si="6"/>
        <v>2960341</v>
      </c>
      <c r="M46" s="44">
        <f t="shared" si="6"/>
        <v>12653702</v>
      </c>
      <c r="N46" s="44">
        <f t="shared" si="6"/>
        <v>16717454</v>
      </c>
      <c r="O46" s="44">
        <f t="shared" si="6"/>
        <v>2543951</v>
      </c>
      <c r="P46" s="44">
        <f t="shared" si="6"/>
        <v>637537</v>
      </c>
      <c r="Q46" s="44">
        <f t="shared" si="6"/>
        <v>-4416649</v>
      </c>
      <c r="R46" s="44">
        <f t="shared" si="6"/>
        <v>-1235161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158216696</v>
      </c>
      <c r="X46" s="44">
        <f t="shared" si="6"/>
        <v>146928620</v>
      </c>
      <c r="Y46" s="44">
        <f t="shared" si="6"/>
        <v>11288076</v>
      </c>
      <c r="Z46" s="45">
        <f>+IF(X46&lt;&gt;0,+(Y46/X46)*100,0)</f>
        <v>7.6826938141799737</v>
      </c>
      <c r="AA46" s="46">
        <f>+AA27-AA45</f>
        <v>144831096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21153149</v>
      </c>
      <c r="F48" s="20">
        <v>9005566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9765255</v>
      </c>
      <c r="Y48" s="20">
        <v>-9765255</v>
      </c>
      <c r="Z48" s="47">
        <v>-100</v>
      </c>
      <c r="AA48" s="22">
        <v>9005566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21153149</v>
      </c>
      <c r="F51" s="52">
        <f t="shared" si="7"/>
        <v>9005566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9765255</v>
      </c>
      <c r="Y51" s="52">
        <f t="shared" si="7"/>
        <v>-9765255</v>
      </c>
      <c r="Z51" s="53">
        <f>+IF(X51&lt;&gt;0,+(Y51/X51)*100,0)</f>
        <v>-100</v>
      </c>
      <c r="AA51" s="54">
        <f>SUM(AA48:AA50)</f>
        <v>9005566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-138304956</v>
      </c>
      <c r="D6" s="18"/>
      <c r="E6" s="19">
        <v>13731230</v>
      </c>
      <c r="F6" s="20">
        <v>13731230</v>
      </c>
      <c r="G6" s="20">
        <v>-142646975</v>
      </c>
      <c r="H6" s="20">
        <v>-2775498</v>
      </c>
      <c r="I6" s="20">
        <v>-3572051</v>
      </c>
      <c r="J6" s="20">
        <v>-148994524</v>
      </c>
      <c r="K6" s="20">
        <v>-4085892</v>
      </c>
      <c r="L6" s="20">
        <v>-3526688</v>
      </c>
      <c r="M6" s="20">
        <v>-3838050</v>
      </c>
      <c r="N6" s="20">
        <v>-11450630</v>
      </c>
      <c r="O6" s="20">
        <v>-4599584</v>
      </c>
      <c r="P6" s="20">
        <v>-3806940</v>
      </c>
      <c r="Q6" s="20">
        <v>-4165950</v>
      </c>
      <c r="R6" s="20">
        <v>-12572474</v>
      </c>
      <c r="S6" s="20"/>
      <c r="T6" s="20"/>
      <c r="U6" s="20"/>
      <c r="V6" s="20"/>
      <c r="W6" s="20">
        <v>-173017628</v>
      </c>
      <c r="X6" s="20">
        <v>10448421</v>
      </c>
      <c r="Y6" s="20">
        <v>-183466049</v>
      </c>
      <c r="Z6" s="21">
        <v>-1755.9212918392166</v>
      </c>
      <c r="AA6" s="22">
        <v>13731230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223256355</v>
      </c>
      <c r="D8" s="18"/>
      <c r="E8" s="19">
        <v>110007071</v>
      </c>
      <c r="F8" s="20">
        <v>107321155</v>
      </c>
      <c r="G8" s="20">
        <v>232969099</v>
      </c>
      <c r="H8" s="20">
        <v>9767632</v>
      </c>
      <c r="I8" s="20">
        <v>9695525</v>
      </c>
      <c r="J8" s="20">
        <v>252432256</v>
      </c>
      <c r="K8" s="20">
        <v>9007455</v>
      </c>
      <c r="L8" s="20">
        <v>9137583</v>
      </c>
      <c r="M8" s="20">
        <v>9139537</v>
      </c>
      <c r="N8" s="20">
        <v>27284575</v>
      </c>
      <c r="O8" s="20">
        <v>9107856</v>
      </c>
      <c r="P8" s="20">
        <v>9147557</v>
      </c>
      <c r="Q8" s="20">
        <v>9181595</v>
      </c>
      <c r="R8" s="20">
        <v>27437008</v>
      </c>
      <c r="S8" s="20"/>
      <c r="T8" s="20"/>
      <c r="U8" s="20"/>
      <c r="V8" s="20"/>
      <c r="W8" s="20">
        <v>307153839</v>
      </c>
      <c r="X8" s="20">
        <v>80490843</v>
      </c>
      <c r="Y8" s="20">
        <v>226662996</v>
      </c>
      <c r="Z8" s="21">
        <v>281.60097167823176</v>
      </c>
      <c r="AA8" s="22">
        <v>107321155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-5694547</v>
      </c>
      <c r="D11" s="18"/>
      <c r="E11" s="19"/>
      <c r="F11" s="20"/>
      <c r="G11" s="20">
        <v>-5813033</v>
      </c>
      <c r="H11" s="20">
        <v>-160818</v>
      </c>
      <c r="I11" s="20">
        <v>-218602</v>
      </c>
      <c r="J11" s="20">
        <v>-6192453</v>
      </c>
      <c r="K11" s="20">
        <v>-141801</v>
      </c>
      <c r="L11" s="20">
        <v>-308176</v>
      </c>
      <c r="M11" s="20">
        <v>-163213</v>
      </c>
      <c r="N11" s="20">
        <v>-613190</v>
      </c>
      <c r="O11" s="20">
        <v>-116493</v>
      </c>
      <c r="P11" s="20">
        <v>-284470</v>
      </c>
      <c r="Q11" s="20">
        <v>-328389</v>
      </c>
      <c r="R11" s="20">
        <v>-729352</v>
      </c>
      <c r="S11" s="20"/>
      <c r="T11" s="20"/>
      <c r="U11" s="20"/>
      <c r="V11" s="20"/>
      <c r="W11" s="20">
        <v>-7534995</v>
      </c>
      <c r="X11" s="20"/>
      <c r="Y11" s="20">
        <v>-7534995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22876604</v>
      </c>
      <c r="D12" s="18"/>
      <c r="E12" s="19"/>
      <c r="F12" s="20"/>
      <c r="G12" s="24">
        <v>22876604</v>
      </c>
      <c r="H12" s="24">
        <v>363134</v>
      </c>
      <c r="I12" s="24">
        <v>452639</v>
      </c>
      <c r="J12" s="20">
        <v>23692377</v>
      </c>
      <c r="K12" s="24">
        <v>534391</v>
      </c>
      <c r="L12" s="24">
        <v>461711</v>
      </c>
      <c r="M12" s="20">
        <v>487201</v>
      </c>
      <c r="N12" s="24">
        <v>1483303</v>
      </c>
      <c r="O12" s="24">
        <v>601065</v>
      </c>
      <c r="P12" s="24">
        <v>497912</v>
      </c>
      <c r="Q12" s="20">
        <v>545316</v>
      </c>
      <c r="R12" s="24">
        <v>1644293</v>
      </c>
      <c r="S12" s="24"/>
      <c r="T12" s="20"/>
      <c r="U12" s="24"/>
      <c r="V12" s="24"/>
      <c r="W12" s="24">
        <v>26819973</v>
      </c>
      <c r="X12" s="20"/>
      <c r="Y12" s="24">
        <v>26819973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102133456</v>
      </c>
      <c r="D14" s="29">
        <f>SUM(D6:D13)</f>
        <v>0</v>
      </c>
      <c r="E14" s="30">
        <f t="shared" si="0"/>
        <v>123738301</v>
      </c>
      <c r="F14" s="31">
        <f t="shared" si="0"/>
        <v>121052385</v>
      </c>
      <c r="G14" s="31">
        <f t="shared" si="0"/>
        <v>107385695</v>
      </c>
      <c r="H14" s="31">
        <f t="shared" si="0"/>
        <v>7194450</v>
      </c>
      <c r="I14" s="31">
        <f t="shared" si="0"/>
        <v>6357511</v>
      </c>
      <c r="J14" s="31">
        <f t="shared" si="0"/>
        <v>120937656</v>
      </c>
      <c r="K14" s="31">
        <f t="shared" si="0"/>
        <v>5314153</v>
      </c>
      <c r="L14" s="31">
        <f t="shared" si="0"/>
        <v>5764430</v>
      </c>
      <c r="M14" s="31">
        <f t="shared" si="0"/>
        <v>5625475</v>
      </c>
      <c r="N14" s="31">
        <f t="shared" si="0"/>
        <v>16704058</v>
      </c>
      <c r="O14" s="31">
        <f t="shared" si="0"/>
        <v>4992844</v>
      </c>
      <c r="P14" s="31">
        <f t="shared" si="0"/>
        <v>5554059</v>
      </c>
      <c r="Q14" s="31">
        <f t="shared" si="0"/>
        <v>5232572</v>
      </c>
      <c r="R14" s="31">
        <f t="shared" si="0"/>
        <v>15779475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153421189</v>
      </c>
      <c r="X14" s="31">
        <f t="shared" si="0"/>
        <v>90939264</v>
      </c>
      <c r="Y14" s="31">
        <f t="shared" si="0"/>
        <v>62481925</v>
      </c>
      <c r="Z14" s="32">
        <f>+IF(X14&lt;&gt;0,+(Y14/X14)*100,0)</f>
        <v>68.707313267897135</v>
      </c>
      <c r="AA14" s="33">
        <f>SUM(AA6:AA13)</f>
        <v>121052385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973903</v>
      </c>
      <c r="F18" s="20">
        <v>973903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580476</v>
      </c>
      <c r="Y18" s="24">
        <v>-580476</v>
      </c>
      <c r="Z18" s="25">
        <v>-100</v>
      </c>
      <c r="AA18" s="26">
        <v>973903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973903</v>
      </c>
      <c r="F26" s="36">
        <f t="shared" si="1"/>
        <v>973903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580476</v>
      </c>
      <c r="Y26" s="36">
        <f t="shared" si="1"/>
        <v>-580476</v>
      </c>
      <c r="Z26" s="37">
        <f>+IF(X26&lt;&gt;0,+(Y26/X26)*100,0)</f>
        <v>-100</v>
      </c>
      <c r="AA26" s="38">
        <f>SUM(AA16:AA25)</f>
        <v>973903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102133456</v>
      </c>
      <c r="D27" s="29">
        <f>+D14+D26</f>
        <v>0</v>
      </c>
      <c r="E27" s="30">
        <f t="shared" si="2"/>
        <v>124712204</v>
      </c>
      <c r="F27" s="31">
        <f t="shared" si="2"/>
        <v>122026288</v>
      </c>
      <c r="G27" s="31">
        <f t="shared" si="2"/>
        <v>107385695</v>
      </c>
      <c r="H27" s="31">
        <f t="shared" si="2"/>
        <v>7194450</v>
      </c>
      <c r="I27" s="31">
        <f t="shared" si="2"/>
        <v>6357511</v>
      </c>
      <c r="J27" s="31">
        <f t="shared" si="2"/>
        <v>120937656</v>
      </c>
      <c r="K27" s="31">
        <f t="shared" si="2"/>
        <v>5314153</v>
      </c>
      <c r="L27" s="31">
        <f t="shared" si="2"/>
        <v>5764430</v>
      </c>
      <c r="M27" s="31">
        <f t="shared" si="2"/>
        <v>5625475</v>
      </c>
      <c r="N27" s="31">
        <f t="shared" si="2"/>
        <v>16704058</v>
      </c>
      <c r="O27" s="31">
        <f t="shared" si="2"/>
        <v>4992844</v>
      </c>
      <c r="P27" s="31">
        <f t="shared" si="2"/>
        <v>5554059</v>
      </c>
      <c r="Q27" s="31">
        <f t="shared" si="2"/>
        <v>5232572</v>
      </c>
      <c r="R27" s="31">
        <f t="shared" si="2"/>
        <v>15779475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153421189</v>
      </c>
      <c r="X27" s="31">
        <f t="shared" si="2"/>
        <v>91519740</v>
      </c>
      <c r="Y27" s="31">
        <f t="shared" si="2"/>
        <v>61901449</v>
      </c>
      <c r="Z27" s="32">
        <f>+IF(X27&lt;&gt;0,+(Y27/X27)*100,0)</f>
        <v>67.637264922299821</v>
      </c>
      <c r="AA27" s="33">
        <f>+AA14+AA26</f>
        <v>122026288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38648166</v>
      </c>
      <c r="D33" s="18"/>
      <c r="E33" s="19">
        <v>94637395</v>
      </c>
      <c r="F33" s="20">
        <v>97685087</v>
      </c>
      <c r="G33" s="20">
        <v>34296776</v>
      </c>
      <c r="H33" s="20"/>
      <c r="I33" s="20"/>
      <c r="J33" s="20">
        <v>34296776</v>
      </c>
      <c r="K33" s="20">
        <v>910</v>
      </c>
      <c r="L33" s="20">
        <v>3630</v>
      </c>
      <c r="M33" s="20"/>
      <c r="N33" s="20">
        <v>4540</v>
      </c>
      <c r="O33" s="20"/>
      <c r="P33" s="20"/>
      <c r="Q33" s="20"/>
      <c r="R33" s="20"/>
      <c r="S33" s="20"/>
      <c r="T33" s="20"/>
      <c r="U33" s="20"/>
      <c r="V33" s="20"/>
      <c r="W33" s="20">
        <v>34301316</v>
      </c>
      <c r="X33" s="20">
        <v>73233639</v>
      </c>
      <c r="Y33" s="20">
        <v>-38932323</v>
      </c>
      <c r="Z33" s="21">
        <v>-53.161803143498034</v>
      </c>
      <c r="AA33" s="22">
        <v>97685087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38648166</v>
      </c>
      <c r="D38" s="29">
        <f t="shared" ref="D38:Y38" si="3">SUM(D30:D37)</f>
        <v>0</v>
      </c>
      <c r="E38" s="30">
        <f t="shared" si="3"/>
        <v>94637395</v>
      </c>
      <c r="F38" s="31">
        <f t="shared" si="3"/>
        <v>97685087</v>
      </c>
      <c r="G38" s="31">
        <f t="shared" si="3"/>
        <v>34296776</v>
      </c>
      <c r="H38" s="31">
        <f t="shared" si="3"/>
        <v>0</v>
      </c>
      <c r="I38" s="31">
        <f t="shared" si="3"/>
        <v>0</v>
      </c>
      <c r="J38" s="31">
        <f t="shared" si="3"/>
        <v>34296776</v>
      </c>
      <c r="K38" s="31">
        <f t="shared" si="3"/>
        <v>910</v>
      </c>
      <c r="L38" s="31">
        <f t="shared" si="3"/>
        <v>3630</v>
      </c>
      <c r="M38" s="31">
        <f t="shared" si="3"/>
        <v>0</v>
      </c>
      <c r="N38" s="31">
        <f t="shared" si="3"/>
        <v>4540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34301316</v>
      </c>
      <c r="X38" s="31">
        <f t="shared" si="3"/>
        <v>73233639</v>
      </c>
      <c r="Y38" s="31">
        <f t="shared" si="3"/>
        <v>-38932323</v>
      </c>
      <c r="Z38" s="32">
        <f>+IF(X38&lt;&gt;0,+(Y38/X38)*100,0)</f>
        <v>-53.161803143498034</v>
      </c>
      <c r="AA38" s="33">
        <f>SUM(AA30:AA37)</f>
        <v>97685087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>
        <v>10574642</v>
      </c>
      <c r="F41" s="20">
        <v>10491210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7868403</v>
      </c>
      <c r="Y41" s="20">
        <v>-7868403</v>
      </c>
      <c r="Z41" s="21">
        <v>-100</v>
      </c>
      <c r="AA41" s="22">
        <v>10491210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10574642</v>
      </c>
      <c r="F44" s="36">
        <f t="shared" si="4"/>
        <v>10491210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7868403</v>
      </c>
      <c r="Y44" s="36">
        <f t="shared" si="4"/>
        <v>-7868403</v>
      </c>
      <c r="Z44" s="37">
        <f>+IF(X44&lt;&gt;0,+(Y44/X44)*100,0)</f>
        <v>-100</v>
      </c>
      <c r="AA44" s="38">
        <f>SUM(AA40:AA43)</f>
        <v>10491210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38648166</v>
      </c>
      <c r="D45" s="29">
        <f>+D38+D44</f>
        <v>0</v>
      </c>
      <c r="E45" s="30">
        <f t="shared" si="5"/>
        <v>105212037</v>
      </c>
      <c r="F45" s="31">
        <f t="shared" si="5"/>
        <v>108176297</v>
      </c>
      <c r="G45" s="31">
        <f t="shared" si="5"/>
        <v>34296776</v>
      </c>
      <c r="H45" s="31">
        <f t="shared" si="5"/>
        <v>0</v>
      </c>
      <c r="I45" s="31">
        <f t="shared" si="5"/>
        <v>0</v>
      </c>
      <c r="J45" s="31">
        <f t="shared" si="5"/>
        <v>34296776</v>
      </c>
      <c r="K45" s="31">
        <f t="shared" si="5"/>
        <v>910</v>
      </c>
      <c r="L45" s="31">
        <f t="shared" si="5"/>
        <v>3630</v>
      </c>
      <c r="M45" s="31">
        <f t="shared" si="5"/>
        <v>0</v>
      </c>
      <c r="N45" s="31">
        <f t="shared" si="5"/>
        <v>4540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34301316</v>
      </c>
      <c r="X45" s="31">
        <f t="shared" si="5"/>
        <v>81102042</v>
      </c>
      <c r="Y45" s="31">
        <f t="shared" si="5"/>
        <v>-46800726</v>
      </c>
      <c r="Z45" s="32">
        <f>+IF(X45&lt;&gt;0,+(Y45/X45)*100,0)</f>
        <v>-57.705977366143259</v>
      </c>
      <c r="AA45" s="33">
        <f>+AA38+AA44</f>
        <v>108176297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63485290</v>
      </c>
      <c r="D46" s="42">
        <f t="shared" si="6"/>
        <v>0</v>
      </c>
      <c r="E46" s="43">
        <f t="shared" si="6"/>
        <v>19500167</v>
      </c>
      <c r="F46" s="44">
        <f t="shared" si="6"/>
        <v>13849991</v>
      </c>
      <c r="G46" s="44">
        <f t="shared" si="6"/>
        <v>73088919</v>
      </c>
      <c r="H46" s="44">
        <f t="shared" si="6"/>
        <v>7194450</v>
      </c>
      <c r="I46" s="44">
        <f t="shared" si="6"/>
        <v>6357511</v>
      </c>
      <c r="J46" s="44">
        <f t="shared" si="6"/>
        <v>86640880</v>
      </c>
      <c r="K46" s="44">
        <f t="shared" si="6"/>
        <v>5313243</v>
      </c>
      <c r="L46" s="44">
        <f t="shared" si="6"/>
        <v>5760800</v>
      </c>
      <c r="M46" s="44">
        <f t="shared" si="6"/>
        <v>5625475</v>
      </c>
      <c r="N46" s="44">
        <f t="shared" si="6"/>
        <v>16699518</v>
      </c>
      <c r="O46" s="44">
        <f t="shared" si="6"/>
        <v>4992844</v>
      </c>
      <c r="P46" s="44">
        <f t="shared" si="6"/>
        <v>5554059</v>
      </c>
      <c r="Q46" s="44">
        <f t="shared" si="6"/>
        <v>5232572</v>
      </c>
      <c r="R46" s="44">
        <f t="shared" si="6"/>
        <v>15779475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119119873</v>
      </c>
      <c r="X46" s="44">
        <f t="shared" si="6"/>
        <v>10417698</v>
      </c>
      <c r="Y46" s="44">
        <f t="shared" si="6"/>
        <v>108702175</v>
      </c>
      <c r="Z46" s="45">
        <f>+IF(X46&lt;&gt;0,+(Y46/X46)*100,0)</f>
        <v>1043.4375713329375</v>
      </c>
      <c r="AA46" s="46">
        <f>+AA27-AA45</f>
        <v>13849991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62057528</v>
      </c>
      <c r="D48" s="18"/>
      <c r="E48" s="19"/>
      <c r="F48" s="20"/>
      <c r="G48" s="20">
        <v>52355639</v>
      </c>
      <c r="H48" s="20">
        <v>24309516</v>
      </c>
      <c r="I48" s="20">
        <v>-359333</v>
      </c>
      <c r="J48" s="20">
        <v>76305822</v>
      </c>
      <c r="K48" s="20">
        <v>-993799</v>
      </c>
      <c r="L48" s="20">
        <v>-8572631</v>
      </c>
      <c r="M48" s="20">
        <v>6895839</v>
      </c>
      <c r="N48" s="20">
        <v>-2670591</v>
      </c>
      <c r="O48" s="20">
        <v>878996</v>
      </c>
      <c r="P48" s="20">
        <v>332626</v>
      </c>
      <c r="Q48" s="20">
        <v>594161</v>
      </c>
      <c r="R48" s="20">
        <v>1805783</v>
      </c>
      <c r="S48" s="20"/>
      <c r="T48" s="20"/>
      <c r="U48" s="20"/>
      <c r="V48" s="20"/>
      <c r="W48" s="20">
        <v>75441014</v>
      </c>
      <c r="X48" s="20"/>
      <c r="Y48" s="20">
        <v>75441014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62057528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52355639</v>
      </c>
      <c r="H51" s="52">
        <f t="shared" si="7"/>
        <v>24309516</v>
      </c>
      <c r="I51" s="52">
        <f t="shared" si="7"/>
        <v>-359333</v>
      </c>
      <c r="J51" s="52">
        <f t="shared" si="7"/>
        <v>76305822</v>
      </c>
      <c r="K51" s="52">
        <f t="shared" si="7"/>
        <v>-993799</v>
      </c>
      <c r="L51" s="52">
        <f t="shared" si="7"/>
        <v>-8572631</v>
      </c>
      <c r="M51" s="52">
        <f t="shared" si="7"/>
        <v>6895839</v>
      </c>
      <c r="N51" s="52">
        <f t="shared" si="7"/>
        <v>-2670591</v>
      </c>
      <c r="O51" s="52">
        <f t="shared" si="7"/>
        <v>878996</v>
      </c>
      <c r="P51" s="52">
        <f t="shared" si="7"/>
        <v>332626</v>
      </c>
      <c r="Q51" s="52">
        <f t="shared" si="7"/>
        <v>594161</v>
      </c>
      <c r="R51" s="52">
        <f t="shared" si="7"/>
        <v>1805783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75441014</v>
      </c>
      <c r="X51" s="52">
        <f t="shared" si="7"/>
        <v>0</v>
      </c>
      <c r="Y51" s="52">
        <f t="shared" si="7"/>
        <v>75441014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8116793</v>
      </c>
      <c r="D6" s="18"/>
      <c r="E6" s="19">
        <v>3519426</v>
      </c>
      <c r="F6" s="20">
        <v>3084798</v>
      </c>
      <c r="G6" s="20">
        <v>891746</v>
      </c>
      <c r="H6" s="20">
        <v>1383643</v>
      </c>
      <c r="I6" s="20">
        <v>1634737</v>
      </c>
      <c r="J6" s="20">
        <v>3910126</v>
      </c>
      <c r="K6" s="20">
        <v>1624010</v>
      </c>
      <c r="L6" s="20">
        <v>1385398</v>
      </c>
      <c r="M6" s="20">
        <v>2045262</v>
      </c>
      <c r="N6" s="20">
        <v>5054670</v>
      </c>
      <c r="O6" s="20">
        <v>2106393</v>
      </c>
      <c r="P6" s="20">
        <v>885192</v>
      </c>
      <c r="Q6" s="20">
        <v>842604</v>
      </c>
      <c r="R6" s="20">
        <v>3834189</v>
      </c>
      <c r="S6" s="20"/>
      <c r="T6" s="20"/>
      <c r="U6" s="20"/>
      <c r="V6" s="20"/>
      <c r="W6" s="20">
        <v>12798985</v>
      </c>
      <c r="X6" s="20">
        <v>2319742</v>
      </c>
      <c r="Y6" s="20">
        <v>10479243</v>
      </c>
      <c r="Z6" s="21">
        <v>451.74174541824044</v>
      </c>
      <c r="AA6" s="22">
        <v>3084798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4735171</v>
      </c>
      <c r="D8" s="18"/>
      <c r="E8" s="19">
        <v>-4315373</v>
      </c>
      <c r="F8" s="20">
        <v>1288006</v>
      </c>
      <c r="G8" s="20">
        <v>5557934</v>
      </c>
      <c r="H8" s="20">
        <v>358358</v>
      </c>
      <c r="I8" s="20">
        <v>-2465743</v>
      </c>
      <c r="J8" s="20">
        <v>3450549</v>
      </c>
      <c r="K8" s="20">
        <v>345330</v>
      </c>
      <c r="L8" s="20">
        <v>461829</v>
      </c>
      <c r="M8" s="20">
        <v>-933459</v>
      </c>
      <c r="N8" s="20">
        <v>-126300</v>
      </c>
      <c r="O8" s="20">
        <v>352327</v>
      </c>
      <c r="P8" s="20">
        <v>-505922</v>
      </c>
      <c r="Q8" s="20">
        <v>140975</v>
      </c>
      <c r="R8" s="20">
        <v>-12620</v>
      </c>
      <c r="S8" s="20"/>
      <c r="T8" s="20"/>
      <c r="U8" s="20"/>
      <c r="V8" s="20"/>
      <c r="W8" s="20">
        <v>3311629</v>
      </c>
      <c r="X8" s="20">
        <v>2149838</v>
      </c>
      <c r="Y8" s="20">
        <v>1161791</v>
      </c>
      <c r="Z8" s="21">
        <v>54.040862613834165</v>
      </c>
      <c r="AA8" s="22">
        <v>1288006</v>
      </c>
    </row>
    <row r="9" spans="1:27" x14ac:dyDescent="0.25">
      <c r="A9" s="23" t="s">
        <v>38</v>
      </c>
      <c r="B9" s="17" t="s">
        <v>33</v>
      </c>
      <c r="C9" s="18">
        <v>880211</v>
      </c>
      <c r="D9" s="18"/>
      <c r="E9" s="19">
        <v>1070876</v>
      </c>
      <c r="F9" s="20">
        <v>967232</v>
      </c>
      <c r="G9" s="20">
        <v>959612</v>
      </c>
      <c r="H9" s="20">
        <v>-13980</v>
      </c>
      <c r="I9" s="20">
        <v>705033</v>
      </c>
      <c r="J9" s="20">
        <v>1650665</v>
      </c>
      <c r="K9" s="20">
        <v>103859</v>
      </c>
      <c r="L9" s="20">
        <v>-8545</v>
      </c>
      <c r="M9" s="20">
        <v>1114964</v>
      </c>
      <c r="N9" s="20">
        <v>1210278</v>
      </c>
      <c r="O9" s="20">
        <v>47919</v>
      </c>
      <c r="P9" s="20">
        <v>708416</v>
      </c>
      <c r="Q9" s="20">
        <v>-108871</v>
      </c>
      <c r="R9" s="20">
        <v>647464</v>
      </c>
      <c r="S9" s="20"/>
      <c r="T9" s="20"/>
      <c r="U9" s="20"/>
      <c r="V9" s="20"/>
      <c r="W9" s="20">
        <v>3508407</v>
      </c>
      <c r="X9" s="20">
        <v>945487</v>
      </c>
      <c r="Y9" s="20">
        <v>2562920</v>
      </c>
      <c r="Z9" s="21">
        <v>271.06877196619308</v>
      </c>
      <c r="AA9" s="22">
        <v>967232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3028055</v>
      </c>
      <c r="F12" s="20">
        <v>2623643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1967648</v>
      </c>
      <c r="Y12" s="24">
        <v>-1967648</v>
      </c>
      <c r="Z12" s="25">
        <v>-100</v>
      </c>
      <c r="AA12" s="26">
        <v>2623643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13732175</v>
      </c>
      <c r="D14" s="29">
        <f>SUM(D6:D13)</f>
        <v>0</v>
      </c>
      <c r="E14" s="30">
        <f t="shared" si="0"/>
        <v>3302984</v>
      </c>
      <c r="F14" s="31">
        <f t="shared" si="0"/>
        <v>7963679</v>
      </c>
      <c r="G14" s="31">
        <f t="shared" si="0"/>
        <v>7409292</v>
      </c>
      <c r="H14" s="31">
        <f t="shared" si="0"/>
        <v>1728021</v>
      </c>
      <c r="I14" s="31">
        <f t="shared" si="0"/>
        <v>-125973</v>
      </c>
      <c r="J14" s="31">
        <f t="shared" si="0"/>
        <v>9011340</v>
      </c>
      <c r="K14" s="31">
        <f t="shared" si="0"/>
        <v>2073199</v>
      </c>
      <c r="L14" s="31">
        <f t="shared" si="0"/>
        <v>1838682</v>
      </c>
      <c r="M14" s="31">
        <f t="shared" si="0"/>
        <v>2226767</v>
      </c>
      <c r="N14" s="31">
        <f t="shared" si="0"/>
        <v>6138648</v>
      </c>
      <c r="O14" s="31">
        <f t="shared" si="0"/>
        <v>2506639</v>
      </c>
      <c r="P14" s="31">
        <f t="shared" si="0"/>
        <v>1087686</v>
      </c>
      <c r="Q14" s="31">
        <f t="shared" si="0"/>
        <v>874708</v>
      </c>
      <c r="R14" s="31">
        <f t="shared" si="0"/>
        <v>4469033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19619021</v>
      </c>
      <c r="X14" s="31">
        <f t="shared" si="0"/>
        <v>7382715</v>
      </c>
      <c r="Y14" s="31">
        <f t="shared" si="0"/>
        <v>12236306</v>
      </c>
      <c r="Z14" s="32">
        <f>+IF(X14&lt;&gt;0,+(Y14/X14)*100,0)</f>
        <v>165.74262991325006</v>
      </c>
      <c r="AA14" s="33">
        <f>SUM(AA6:AA13)</f>
        <v>7963679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21827426</v>
      </c>
      <c r="D18" s="18"/>
      <c r="E18" s="19">
        <v>9197196</v>
      </c>
      <c r="F18" s="20">
        <v>15083471</v>
      </c>
      <c r="G18" s="24">
        <v>11453033</v>
      </c>
      <c r="H18" s="24">
        <v>2071443</v>
      </c>
      <c r="I18" s="24">
        <v>-28262</v>
      </c>
      <c r="J18" s="20">
        <v>13496214</v>
      </c>
      <c r="K18" s="24">
        <v>98760</v>
      </c>
      <c r="L18" s="24">
        <v>212041</v>
      </c>
      <c r="M18" s="20">
        <v>18070</v>
      </c>
      <c r="N18" s="24">
        <v>328871</v>
      </c>
      <c r="O18" s="24"/>
      <c r="P18" s="24">
        <v>-8705</v>
      </c>
      <c r="Q18" s="20">
        <v>65906</v>
      </c>
      <c r="R18" s="24">
        <v>57201</v>
      </c>
      <c r="S18" s="24"/>
      <c r="T18" s="20"/>
      <c r="U18" s="24"/>
      <c r="V18" s="24"/>
      <c r="W18" s="24">
        <v>13882286</v>
      </c>
      <c r="X18" s="20">
        <v>14693730</v>
      </c>
      <c r="Y18" s="24">
        <v>-811444</v>
      </c>
      <c r="Z18" s="25">
        <v>-5.5223826761482613</v>
      </c>
      <c r="AA18" s="26">
        <v>15083471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21827426</v>
      </c>
      <c r="D26" s="29">
        <f t="shared" ref="D26:Y26" si="1">SUM(D16:D25)</f>
        <v>0</v>
      </c>
      <c r="E26" s="35">
        <f t="shared" si="1"/>
        <v>9197196</v>
      </c>
      <c r="F26" s="36">
        <f t="shared" si="1"/>
        <v>15083471</v>
      </c>
      <c r="G26" s="36">
        <f t="shared" si="1"/>
        <v>11453033</v>
      </c>
      <c r="H26" s="36">
        <f t="shared" si="1"/>
        <v>2071443</v>
      </c>
      <c r="I26" s="36">
        <f t="shared" si="1"/>
        <v>-28262</v>
      </c>
      <c r="J26" s="36">
        <f t="shared" si="1"/>
        <v>13496214</v>
      </c>
      <c r="K26" s="36">
        <f t="shared" si="1"/>
        <v>98760</v>
      </c>
      <c r="L26" s="36">
        <f t="shared" si="1"/>
        <v>212041</v>
      </c>
      <c r="M26" s="36">
        <f t="shared" si="1"/>
        <v>18070</v>
      </c>
      <c r="N26" s="36">
        <f t="shared" si="1"/>
        <v>328871</v>
      </c>
      <c r="O26" s="36">
        <f t="shared" si="1"/>
        <v>0</v>
      </c>
      <c r="P26" s="36">
        <f t="shared" si="1"/>
        <v>-8705</v>
      </c>
      <c r="Q26" s="36">
        <f t="shared" si="1"/>
        <v>65906</v>
      </c>
      <c r="R26" s="36">
        <f t="shared" si="1"/>
        <v>57201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13882286</v>
      </c>
      <c r="X26" s="36">
        <f t="shared" si="1"/>
        <v>14693730</v>
      </c>
      <c r="Y26" s="36">
        <f t="shared" si="1"/>
        <v>-811444</v>
      </c>
      <c r="Z26" s="37">
        <f>+IF(X26&lt;&gt;0,+(Y26/X26)*100,0)</f>
        <v>-5.5223826761482613</v>
      </c>
      <c r="AA26" s="38">
        <f>SUM(AA16:AA25)</f>
        <v>15083471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35559601</v>
      </c>
      <c r="D27" s="29">
        <f>+D14+D26</f>
        <v>0</v>
      </c>
      <c r="E27" s="30">
        <f t="shared" si="2"/>
        <v>12500180</v>
      </c>
      <c r="F27" s="31">
        <f t="shared" si="2"/>
        <v>23047150</v>
      </c>
      <c r="G27" s="31">
        <f t="shared" si="2"/>
        <v>18862325</v>
      </c>
      <c r="H27" s="31">
        <f t="shared" si="2"/>
        <v>3799464</v>
      </c>
      <c r="I27" s="31">
        <f t="shared" si="2"/>
        <v>-154235</v>
      </c>
      <c r="J27" s="31">
        <f t="shared" si="2"/>
        <v>22507554</v>
      </c>
      <c r="K27" s="31">
        <f t="shared" si="2"/>
        <v>2171959</v>
      </c>
      <c r="L27" s="31">
        <f t="shared" si="2"/>
        <v>2050723</v>
      </c>
      <c r="M27" s="31">
        <f t="shared" si="2"/>
        <v>2244837</v>
      </c>
      <c r="N27" s="31">
        <f t="shared" si="2"/>
        <v>6467519</v>
      </c>
      <c r="O27" s="31">
        <f t="shared" si="2"/>
        <v>2506639</v>
      </c>
      <c r="P27" s="31">
        <f t="shared" si="2"/>
        <v>1078981</v>
      </c>
      <c r="Q27" s="31">
        <f t="shared" si="2"/>
        <v>940614</v>
      </c>
      <c r="R27" s="31">
        <f t="shared" si="2"/>
        <v>4526234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33501307</v>
      </c>
      <c r="X27" s="31">
        <f t="shared" si="2"/>
        <v>22076445</v>
      </c>
      <c r="Y27" s="31">
        <f t="shared" si="2"/>
        <v>11424862</v>
      </c>
      <c r="Z27" s="32">
        <f>+IF(X27&lt;&gt;0,+(Y27/X27)*100,0)</f>
        <v>51.751366671581408</v>
      </c>
      <c r="AA27" s="33">
        <f>+AA14+AA26</f>
        <v>23047150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4144622</v>
      </c>
      <c r="F33" s="20">
        <v>4165638</v>
      </c>
      <c r="G33" s="20">
        <v>-1367550</v>
      </c>
      <c r="H33" s="20">
        <v>-102344</v>
      </c>
      <c r="I33" s="20">
        <v>-29120</v>
      </c>
      <c r="J33" s="20">
        <v>-1499014</v>
      </c>
      <c r="K33" s="20">
        <v>249383</v>
      </c>
      <c r="L33" s="20">
        <v>-224896</v>
      </c>
      <c r="M33" s="20">
        <v>39779</v>
      </c>
      <c r="N33" s="20">
        <v>64266</v>
      </c>
      <c r="O33" s="20">
        <v>1287839</v>
      </c>
      <c r="P33" s="20">
        <v>-1319973</v>
      </c>
      <c r="Q33" s="20">
        <v>222942</v>
      </c>
      <c r="R33" s="20">
        <v>190808</v>
      </c>
      <c r="S33" s="20"/>
      <c r="T33" s="20"/>
      <c r="U33" s="20"/>
      <c r="V33" s="20"/>
      <c r="W33" s="20">
        <v>-1243940</v>
      </c>
      <c r="X33" s="20">
        <v>3124197</v>
      </c>
      <c r="Y33" s="20">
        <v>-4368137</v>
      </c>
      <c r="Z33" s="21">
        <v>-139.81631119932578</v>
      </c>
      <c r="AA33" s="22">
        <v>4165638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4144622</v>
      </c>
      <c r="F38" s="31">
        <f t="shared" si="3"/>
        <v>4165638</v>
      </c>
      <c r="G38" s="31">
        <f t="shared" si="3"/>
        <v>-1367550</v>
      </c>
      <c r="H38" s="31">
        <f t="shared" si="3"/>
        <v>-102344</v>
      </c>
      <c r="I38" s="31">
        <f t="shared" si="3"/>
        <v>-29120</v>
      </c>
      <c r="J38" s="31">
        <f t="shared" si="3"/>
        <v>-1499014</v>
      </c>
      <c r="K38" s="31">
        <f t="shared" si="3"/>
        <v>249383</v>
      </c>
      <c r="L38" s="31">
        <f t="shared" si="3"/>
        <v>-224896</v>
      </c>
      <c r="M38" s="31">
        <f t="shared" si="3"/>
        <v>39779</v>
      </c>
      <c r="N38" s="31">
        <f t="shared" si="3"/>
        <v>64266</v>
      </c>
      <c r="O38" s="31">
        <f t="shared" si="3"/>
        <v>1287839</v>
      </c>
      <c r="P38" s="31">
        <f t="shared" si="3"/>
        <v>-1319973</v>
      </c>
      <c r="Q38" s="31">
        <f t="shared" si="3"/>
        <v>222942</v>
      </c>
      <c r="R38" s="31">
        <f t="shared" si="3"/>
        <v>190808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-1243940</v>
      </c>
      <c r="X38" s="31">
        <f t="shared" si="3"/>
        <v>3124197</v>
      </c>
      <c r="Y38" s="31">
        <f t="shared" si="3"/>
        <v>-4368137</v>
      </c>
      <c r="Z38" s="32">
        <f>+IF(X38&lt;&gt;0,+(Y38/X38)*100,0)</f>
        <v>-139.81631119932578</v>
      </c>
      <c r="AA38" s="33">
        <f>SUM(AA30:AA37)</f>
        <v>4165638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>
        <v>5513606</v>
      </c>
      <c r="F41" s="20">
        <v>5513606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4135205</v>
      </c>
      <c r="Y41" s="20">
        <v>-4135205</v>
      </c>
      <c r="Z41" s="21">
        <v>-100</v>
      </c>
      <c r="AA41" s="22">
        <v>5513606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5513606</v>
      </c>
      <c r="F44" s="36">
        <f t="shared" si="4"/>
        <v>5513606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4135205</v>
      </c>
      <c r="Y44" s="36">
        <f t="shared" si="4"/>
        <v>-4135205</v>
      </c>
      <c r="Z44" s="37">
        <f>+IF(X44&lt;&gt;0,+(Y44/X44)*100,0)</f>
        <v>-100</v>
      </c>
      <c r="AA44" s="38">
        <f>SUM(AA40:AA43)</f>
        <v>5513606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9658228</v>
      </c>
      <c r="F45" s="31">
        <f t="shared" si="5"/>
        <v>9679244</v>
      </c>
      <c r="G45" s="31">
        <f t="shared" si="5"/>
        <v>-1367550</v>
      </c>
      <c r="H45" s="31">
        <f t="shared" si="5"/>
        <v>-102344</v>
      </c>
      <c r="I45" s="31">
        <f t="shared" si="5"/>
        <v>-29120</v>
      </c>
      <c r="J45" s="31">
        <f t="shared" si="5"/>
        <v>-1499014</v>
      </c>
      <c r="K45" s="31">
        <f t="shared" si="5"/>
        <v>249383</v>
      </c>
      <c r="L45" s="31">
        <f t="shared" si="5"/>
        <v>-224896</v>
      </c>
      <c r="M45" s="31">
        <f t="shared" si="5"/>
        <v>39779</v>
      </c>
      <c r="N45" s="31">
        <f t="shared" si="5"/>
        <v>64266</v>
      </c>
      <c r="O45" s="31">
        <f t="shared" si="5"/>
        <v>1287839</v>
      </c>
      <c r="P45" s="31">
        <f t="shared" si="5"/>
        <v>-1319973</v>
      </c>
      <c r="Q45" s="31">
        <f t="shared" si="5"/>
        <v>222942</v>
      </c>
      <c r="R45" s="31">
        <f t="shared" si="5"/>
        <v>190808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-1243940</v>
      </c>
      <c r="X45" s="31">
        <f t="shared" si="5"/>
        <v>7259402</v>
      </c>
      <c r="Y45" s="31">
        <f t="shared" si="5"/>
        <v>-8503342</v>
      </c>
      <c r="Z45" s="32">
        <f>+IF(X45&lt;&gt;0,+(Y45/X45)*100,0)</f>
        <v>-117.13557122198219</v>
      </c>
      <c r="AA45" s="33">
        <f>+AA38+AA44</f>
        <v>9679244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35559601</v>
      </c>
      <c r="D46" s="42">
        <f t="shared" si="6"/>
        <v>0</v>
      </c>
      <c r="E46" s="43">
        <f t="shared" si="6"/>
        <v>2841952</v>
      </c>
      <c r="F46" s="44">
        <f t="shared" si="6"/>
        <v>13367906</v>
      </c>
      <c r="G46" s="44">
        <f t="shared" si="6"/>
        <v>20229875</v>
      </c>
      <c r="H46" s="44">
        <f t="shared" si="6"/>
        <v>3901808</v>
      </c>
      <c r="I46" s="44">
        <f t="shared" si="6"/>
        <v>-125115</v>
      </c>
      <c r="J46" s="44">
        <f t="shared" si="6"/>
        <v>24006568</v>
      </c>
      <c r="K46" s="44">
        <f t="shared" si="6"/>
        <v>1922576</v>
      </c>
      <c r="L46" s="44">
        <f t="shared" si="6"/>
        <v>2275619</v>
      </c>
      <c r="M46" s="44">
        <f t="shared" si="6"/>
        <v>2205058</v>
      </c>
      <c r="N46" s="44">
        <f t="shared" si="6"/>
        <v>6403253</v>
      </c>
      <c r="O46" s="44">
        <f t="shared" si="6"/>
        <v>1218800</v>
      </c>
      <c r="P46" s="44">
        <f t="shared" si="6"/>
        <v>2398954</v>
      </c>
      <c r="Q46" s="44">
        <f t="shared" si="6"/>
        <v>717672</v>
      </c>
      <c r="R46" s="44">
        <f t="shared" si="6"/>
        <v>4335426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34745247</v>
      </c>
      <c r="X46" s="44">
        <f t="shared" si="6"/>
        <v>14817043</v>
      </c>
      <c r="Y46" s="44">
        <f t="shared" si="6"/>
        <v>19928204</v>
      </c>
      <c r="Z46" s="45">
        <f>+IF(X46&lt;&gt;0,+(Y46/X46)*100,0)</f>
        <v>134.49514859341366</v>
      </c>
      <c r="AA46" s="46">
        <f>+AA27-AA45</f>
        <v>13367906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-4829817</v>
      </c>
      <c r="F48" s="20">
        <v>-5771955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-4322818</v>
      </c>
      <c r="Y48" s="20">
        <v>4322818</v>
      </c>
      <c r="Z48" s="47">
        <v>-100</v>
      </c>
      <c r="AA48" s="22">
        <v>-5771955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-4829817</v>
      </c>
      <c r="F51" s="52">
        <f t="shared" si="7"/>
        <v>-5771955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-4322818</v>
      </c>
      <c r="Y51" s="52">
        <f t="shared" si="7"/>
        <v>4322818</v>
      </c>
      <c r="Z51" s="53">
        <f>+IF(X51&lt;&gt;0,+(Y51/X51)*100,0)</f>
        <v>-100</v>
      </c>
      <c r="AA51" s="54">
        <f>SUM(AA48:AA50)</f>
        <v>-5771955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-9336926</v>
      </c>
      <c r="D6" s="18"/>
      <c r="E6" s="19">
        <v>27061581</v>
      </c>
      <c r="F6" s="20">
        <v>26055165</v>
      </c>
      <c r="G6" s="20">
        <v>-7915855</v>
      </c>
      <c r="H6" s="20">
        <v>677430</v>
      </c>
      <c r="I6" s="20">
        <v>767914</v>
      </c>
      <c r="J6" s="20">
        <v>-6470511</v>
      </c>
      <c r="K6" s="20">
        <v>722306</v>
      </c>
      <c r="L6" s="20">
        <v>474775</v>
      </c>
      <c r="M6" s="20">
        <v>327744</v>
      </c>
      <c r="N6" s="20">
        <v>1524825</v>
      </c>
      <c r="O6" s="20">
        <v>744050</v>
      </c>
      <c r="P6" s="20">
        <v>667289</v>
      </c>
      <c r="Q6" s="20">
        <v>730139</v>
      </c>
      <c r="R6" s="20">
        <v>2141478</v>
      </c>
      <c r="S6" s="20"/>
      <c r="T6" s="20"/>
      <c r="U6" s="20"/>
      <c r="V6" s="20"/>
      <c r="W6" s="20">
        <v>-2804208</v>
      </c>
      <c r="X6" s="20">
        <v>19830943</v>
      </c>
      <c r="Y6" s="20">
        <v>-22635151</v>
      </c>
      <c r="Z6" s="21">
        <v>-114.14056810107316</v>
      </c>
      <c r="AA6" s="22">
        <v>26055165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14585894</v>
      </c>
      <c r="D8" s="18"/>
      <c r="E8" s="19">
        <v>1215258</v>
      </c>
      <c r="F8" s="20">
        <v>1701128</v>
      </c>
      <c r="G8" s="20">
        <v>14559912</v>
      </c>
      <c r="H8" s="20">
        <v>-34775</v>
      </c>
      <c r="I8" s="20">
        <v>32476</v>
      </c>
      <c r="J8" s="20">
        <v>14557613</v>
      </c>
      <c r="K8" s="20">
        <v>-190252</v>
      </c>
      <c r="L8" s="20">
        <v>-66185</v>
      </c>
      <c r="M8" s="20">
        <v>-100746</v>
      </c>
      <c r="N8" s="20">
        <v>-357183</v>
      </c>
      <c r="O8" s="20">
        <v>-93546</v>
      </c>
      <c r="P8" s="20">
        <v>-61750</v>
      </c>
      <c r="Q8" s="20">
        <v>-387593</v>
      </c>
      <c r="R8" s="20">
        <v>-542889</v>
      </c>
      <c r="S8" s="20"/>
      <c r="T8" s="20"/>
      <c r="U8" s="20"/>
      <c r="V8" s="20"/>
      <c r="W8" s="20">
        <v>13657541</v>
      </c>
      <c r="X8" s="20">
        <v>1947868</v>
      </c>
      <c r="Y8" s="20">
        <v>11709673</v>
      </c>
      <c r="Z8" s="21">
        <v>601.15331223676355</v>
      </c>
      <c r="AA8" s="22">
        <v>1701128</v>
      </c>
    </row>
    <row r="9" spans="1:27" x14ac:dyDescent="0.25">
      <c r="A9" s="23" t="s">
        <v>38</v>
      </c>
      <c r="B9" s="17" t="s">
        <v>33</v>
      </c>
      <c r="C9" s="18">
        <v>-104</v>
      </c>
      <c r="D9" s="18"/>
      <c r="E9" s="19"/>
      <c r="F9" s="20"/>
      <c r="G9" s="20">
        <v>-104</v>
      </c>
      <c r="H9" s="20"/>
      <c r="I9" s="20"/>
      <c r="J9" s="20">
        <v>-104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-104</v>
      </c>
      <c r="X9" s="20"/>
      <c r="Y9" s="20">
        <v>-104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-3887516</v>
      </c>
      <c r="D11" s="18"/>
      <c r="E11" s="19">
        <v>-1973143</v>
      </c>
      <c r="F11" s="20">
        <v>-1963143</v>
      </c>
      <c r="G11" s="20">
        <v>-4131030</v>
      </c>
      <c r="H11" s="20">
        <v>-357753</v>
      </c>
      <c r="I11" s="20">
        <v>-15523</v>
      </c>
      <c r="J11" s="20">
        <v>-4504306</v>
      </c>
      <c r="K11" s="20">
        <v>-19500</v>
      </c>
      <c r="L11" s="20">
        <v>-81185</v>
      </c>
      <c r="M11" s="20">
        <v>-317627</v>
      </c>
      <c r="N11" s="20">
        <v>-418312</v>
      </c>
      <c r="O11" s="20">
        <v>-18937</v>
      </c>
      <c r="P11" s="20">
        <v>-19236</v>
      </c>
      <c r="Q11" s="20">
        <v>-187352</v>
      </c>
      <c r="R11" s="20">
        <v>-225525</v>
      </c>
      <c r="S11" s="20"/>
      <c r="T11" s="20"/>
      <c r="U11" s="20"/>
      <c r="V11" s="20"/>
      <c r="W11" s="20">
        <v>-5148143</v>
      </c>
      <c r="X11" s="20">
        <v>-1413970</v>
      </c>
      <c r="Y11" s="20">
        <v>-3734173</v>
      </c>
      <c r="Z11" s="21">
        <v>264.09138807754056</v>
      </c>
      <c r="AA11" s="22">
        <v>-1963143</v>
      </c>
    </row>
    <row r="12" spans="1:27" x14ac:dyDescent="0.25">
      <c r="A12" s="23" t="s">
        <v>41</v>
      </c>
      <c r="B12" s="17" t="s">
        <v>33</v>
      </c>
      <c r="C12" s="18">
        <v>3466998</v>
      </c>
      <c r="D12" s="18"/>
      <c r="E12" s="19"/>
      <c r="F12" s="20"/>
      <c r="G12" s="24">
        <v>3467000</v>
      </c>
      <c r="H12" s="24">
        <v>93458</v>
      </c>
      <c r="I12" s="24">
        <v>93586</v>
      </c>
      <c r="J12" s="20">
        <v>3654044</v>
      </c>
      <c r="K12" s="24">
        <v>106361</v>
      </c>
      <c r="L12" s="24">
        <v>106498</v>
      </c>
      <c r="M12" s="20">
        <v>134606</v>
      </c>
      <c r="N12" s="24">
        <v>347465</v>
      </c>
      <c r="O12" s="24">
        <v>92159</v>
      </c>
      <c r="P12" s="24">
        <v>98165</v>
      </c>
      <c r="Q12" s="20">
        <v>95355</v>
      </c>
      <c r="R12" s="24">
        <v>285679</v>
      </c>
      <c r="S12" s="24"/>
      <c r="T12" s="20"/>
      <c r="U12" s="24"/>
      <c r="V12" s="24"/>
      <c r="W12" s="24">
        <v>4287188</v>
      </c>
      <c r="X12" s="20"/>
      <c r="Y12" s="24">
        <v>4287188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4828346</v>
      </c>
      <c r="D14" s="29">
        <f>SUM(D6:D13)</f>
        <v>0</v>
      </c>
      <c r="E14" s="30">
        <f t="shared" si="0"/>
        <v>26303696</v>
      </c>
      <c r="F14" s="31">
        <f t="shared" si="0"/>
        <v>25793150</v>
      </c>
      <c r="G14" s="31">
        <f t="shared" si="0"/>
        <v>5979923</v>
      </c>
      <c r="H14" s="31">
        <f t="shared" si="0"/>
        <v>378360</v>
      </c>
      <c r="I14" s="31">
        <f t="shared" si="0"/>
        <v>878453</v>
      </c>
      <c r="J14" s="31">
        <f t="shared" si="0"/>
        <v>7236736</v>
      </c>
      <c r="K14" s="31">
        <f t="shared" si="0"/>
        <v>618915</v>
      </c>
      <c r="L14" s="31">
        <f t="shared" si="0"/>
        <v>433903</v>
      </c>
      <c r="M14" s="31">
        <f t="shared" si="0"/>
        <v>43977</v>
      </c>
      <c r="N14" s="31">
        <f t="shared" si="0"/>
        <v>1096795</v>
      </c>
      <c r="O14" s="31">
        <f t="shared" si="0"/>
        <v>723726</v>
      </c>
      <c r="P14" s="31">
        <f t="shared" si="0"/>
        <v>684468</v>
      </c>
      <c r="Q14" s="31">
        <f t="shared" si="0"/>
        <v>250549</v>
      </c>
      <c r="R14" s="31">
        <f t="shared" si="0"/>
        <v>1658743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9992274</v>
      </c>
      <c r="X14" s="31">
        <f t="shared" si="0"/>
        <v>20364841</v>
      </c>
      <c r="Y14" s="31">
        <f t="shared" si="0"/>
        <v>-10372567</v>
      </c>
      <c r="Z14" s="32">
        <f>+IF(X14&lt;&gt;0,+(Y14/X14)*100,0)</f>
        <v>-50.933699899743878</v>
      </c>
      <c r="AA14" s="33">
        <f>SUM(AA6:AA13)</f>
        <v>25793150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9019007</v>
      </c>
      <c r="D18" s="18"/>
      <c r="E18" s="19">
        <v>-3063850</v>
      </c>
      <c r="F18" s="20">
        <v>3445670</v>
      </c>
      <c r="G18" s="24">
        <v>8441394</v>
      </c>
      <c r="H18" s="24">
        <v>1620</v>
      </c>
      <c r="I18" s="24">
        <v>580558</v>
      </c>
      <c r="J18" s="20">
        <v>9023572</v>
      </c>
      <c r="K18" s="24">
        <v>131026</v>
      </c>
      <c r="L18" s="24">
        <v>1735</v>
      </c>
      <c r="M18" s="20">
        <v>65100</v>
      </c>
      <c r="N18" s="24">
        <v>197861</v>
      </c>
      <c r="O18" s="24"/>
      <c r="P18" s="24"/>
      <c r="Q18" s="20">
        <v>17174</v>
      </c>
      <c r="R18" s="24">
        <v>17174</v>
      </c>
      <c r="S18" s="24"/>
      <c r="T18" s="20"/>
      <c r="U18" s="24"/>
      <c r="V18" s="24"/>
      <c r="W18" s="24">
        <v>9238607</v>
      </c>
      <c r="X18" s="20">
        <v>3737033</v>
      </c>
      <c r="Y18" s="24">
        <v>5501574</v>
      </c>
      <c r="Z18" s="25">
        <v>147.21769917471963</v>
      </c>
      <c r="AA18" s="26">
        <v>3445670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>
        <v>107396</v>
      </c>
      <c r="D23" s="18"/>
      <c r="E23" s="19"/>
      <c r="F23" s="20">
        <v>107396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>
        <v>107396</v>
      </c>
      <c r="Y23" s="20">
        <v>-107396</v>
      </c>
      <c r="Z23" s="21">
        <v>-100</v>
      </c>
      <c r="AA23" s="22">
        <v>107396</v>
      </c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9126403</v>
      </c>
      <c r="D26" s="29">
        <f t="shared" ref="D26:Y26" si="1">SUM(D16:D25)</f>
        <v>0</v>
      </c>
      <c r="E26" s="35">
        <f t="shared" si="1"/>
        <v>-3063850</v>
      </c>
      <c r="F26" s="36">
        <f t="shared" si="1"/>
        <v>3553066</v>
      </c>
      <c r="G26" s="36">
        <f t="shared" si="1"/>
        <v>8441394</v>
      </c>
      <c r="H26" s="36">
        <f t="shared" si="1"/>
        <v>1620</v>
      </c>
      <c r="I26" s="36">
        <f t="shared" si="1"/>
        <v>580558</v>
      </c>
      <c r="J26" s="36">
        <f t="shared" si="1"/>
        <v>9023572</v>
      </c>
      <c r="K26" s="36">
        <f t="shared" si="1"/>
        <v>131026</v>
      </c>
      <c r="L26" s="36">
        <f t="shared" si="1"/>
        <v>1735</v>
      </c>
      <c r="M26" s="36">
        <f t="shared" si="1"/>
        <v>65100</v>
      </c>
      <c r="N26" s="36">
        <f t="shared" si="1"/>
        <v>197861</v>
      </c>
      <c r="O26" s="36">
        <f t="shared" si="1"/>
        <v>0</v>
      </c>
      <c r="P26" s="36">
        <f t="shared" si="1"/>
        <v>0</v>
      </c>
      <c r="Q26" s="36">
        <f t="shared" si="1"/>
        <v>17174</v>
      </c>
      <c r="R26" s="36">
        <f t="shared" si="1"/>
        <v>17174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9238607</v>
      </c>
      <c r="X26" s="36">
        <f t="shared" si="1"/>
        <v>3844429</v>
      </c>
      <c r="Y26" s="36">
        <f t="shared" si="1"/>
        <v>5394178</v>
      </c>
      <c r="Z26" s="37">
        <f>+IF(X26&lt;&gt;0,+(Y26/X26)*100,0)</f>
        <v>140.31155211866314</v>
      </c>
      <c r="AA26" s="38">
        <f>SUM(AA16:AA25)</f>
        <v>3553066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13954749</v>
      </c>
      <c r="D27" s="29">
        <f>+D14+D26</f>
        <v>0</v>
      </c>
      <c r="E27" s="30">
        <f t="shared" si="2"/>
        <v>23239846</v>
      </c>
      <c r="F27" s="31">
        <f t="shared" si="2"/>
        <v>29346216</v>
      </c>
      <c r="G27" s="31">
        <f t="shared" si="2"/>
        <v>14421317</v>
      </c>
      <c r="H27" s="31">
        <f t="shared" si="2"/>
        <v>379980</v>
      </c>
      <c r="I27" s="31">
        <f t="shared" si="2"/>
        <v>1459011</v>
      </c>
      <c r="J27" s="31">
        <f t="shared" si="2"/>
        <v>16260308</v>
      </c>
      <c r="K27" s="31">
        <f t="shared" si="2"/>
        <v>749941</v>
      </c>
      <c r="L27" s="31">
        <f t="shared" si="2"/>
        <v>435638</v>
      </c>
      <c r="M27" s="31">
        <f t="shared" si="2"/>
        <v>109077</v>
      </c>
      <c r="N27" s="31">
        <f t="shared" si="2"/>
        <v>1294656</v>
      </c>
      <c r="O27" s="31">
        <f t="shared" si="2"/>
        <v>723726</v>
      </c>
      <c r="P27" s="31">
        <f t="shared" si="2"/>
        <v>684468</v>
      </c>
      <c r="Q27" s="31">
        <f t="shared" si="2"/>
        <v>267723</v>
      </c>
      <c r="R27" s="31">
        <f t="shared" si="2"/>
        <v>1675917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19230881</v>
      </c>
      <c r="X27" s="31">
        <f t="shared" si="2"/>
        <v>24209270</v>
      </c>
      <c r="Y27" s="31">
        <f t="shared" si="2"/>
        <v>-4978389</v>
      </c>
      <c r="Z27" s="32">
        <f>+IF(X27&lt;&gt;0,+(Y27/X27)*100,0)</f>
        <v>-20.563978178606789</v>
      </c>
      <c r="AA27" s="33">
        <f>+AA14+AA26</f>
        <v>29346216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22988771</v>
      </c>
      <c r="D33" s="18"/>
      <c r="E33" s="19">
        <v>19377959</v>
      </c>
      <c r="F33" s="20">
        <v>20645499</v>
      </c>
      <c r="G33" s="20">
        <v>23457635</v>
      </c>
      <c r="H33" s="20">
        <v>375891</v>
      </c>
      <c r="I33" s="20">
        <v>294703</v>
      </c>
      <c r="J33" s="20">
        <v>24128229</v>
      </c>
      <c r="K33" s="20">
        <v>352575</v>
      </c>
      <c r="L33" s="20">
        <v>423495</v>
      </c>
      <c r="M33" s="20">
        <v>636607</v>
      </c>
      <c r="N33" s="20">
        <v>1412677</v>
      </c>
      <c r="O33" s="20">
        <v>478655</v>
      </c>
      <c r="P33" s="20">
        <v>475318</v>
      </c>
      <c r="Q33" s="20">
        <v>428881</v>
      </c>
      <c r="R33" s="20">
        <v>1382854</v>
      </c>
      <c r="S33" s="20"/>
      <c r="T33" s="20"/>
      <c r="U33" s="20"/>
      <c r="V33" s="20"/>
      <c r="W33" s="20">
        <v>26923760</v>
      </c>
      <c r="X33" s="20">
        <v>13464732</v>
      </c>
      <c r="Y33" s="20">
        <v>13459028</v>
      </c>
      <c r="Z33" s="21">
        <v>99.957637478413972</v>
      </c>
      <c r="AA33" s="22">
        <v>20645499</v>
      </c>
    </row>
    <row r="34" spans="1:27" x14ac:dyDescent="0.25">
      <c r="A34" s="23" t="s">
        <v>62</v>
      </c>
      <c r="B34" s="17" t="s">
        <v>33</v>
      </c>
      <c r="C34" s="18">
        <v>97381</v>
      </c>
      <c r="D34" s="18"/>
      <c r="E34" s="19"/>
      <c r="F34" s="20">
        <v>-484620</v>
      </c>
      <c r="G34" s="20">
        <v>121039</v>
      </c>
      <c r="H34" s="20"/>
      <c r="I34" s="20">
        <v>-23658</v>
      </c>
      <c r="J34" s="20">
        <v>97381</v>
      </c>
      <c r="K34" s="20"/>
      <c r="L34" s="20"/>
      <c r="M34" s="20"/>
      <c r="N34" s="20"/>
      <c r="O34" s="20"/>
      <c r="P34" s="20"/>
      <c r="Q34" s="20">
        <v>-131026</v>
      </c>
      <c r="R34" s="20">
        <v>-131026</v>
      </c>
      <c r="S34" s="20"/>
      <c r="T34" s="20"/>
      <c r="U34" s="20"/>
      <c r="V34" s="20"/>
      <c r="W34" s="20">
        <v>-33645</v>
      </c>
      <c r="X34" s="20"/>
      <c r="Y34" s="20">
        <v>-33645</v>
      </c>
      <c r="Z34" s="21"/>
      <c r="AA34" s="22">
        <v>-484620</v>
      </c>
    </row>
    <row r="35" spans="1:27" x14ac:dyDescent="0.25">
      <c r="A35" s="23" t="s">
        <v>63</v>
      </c>
      <c r="B35" s="17" t="s">
        <v>33</v>
      </c>
      <c r="C35" s="18"/>
      <c r="D35" s="18"/>
      <c r="E35" s="19">
        <v>1500000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-1125000</v>
      </c>
      <c r="Y35" s="20">
        <v>1125000</v>
      </c>
      <c r="Z35" s="21">
        <v>-100</v>
      </c>
      <c r="AA35" s="22"/>
    </row>
    <row r="36" spans="1:27" x14ac:dyDescent="0.25">
      <c r="A36" s="23" t="s">
        <v>64</v>
      </c>
      <c r="B36" s="17" t="s">
        <v>33</v>
      </c>
      <c r="C36" s="18">
        <v>42280</v>
      </c>
      <c r="D36" s="18"/>
      <c r="E36" s="19">
        <v>2576339</v>
      </c>
      <c r="F36" s="20"/>
      <c r="G36" s="20">
        <v>42280</v>
      </c>
      <c r="H36" s="20"/>
      <c r="I36" s="20"/>
      <c r="J36" s="20">
        <v>42280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42280</v>
      </c>
      <c r="X36" s="20"/>
      <c r="Y36" s="20">
        <v>42280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23128432</v>
      </c>
      <c r="D38" s="29">
        <f t="shared" ref="D38:Y38" si="3">SUM(D30:D37)</f>
        <v>0</v>
      </c>
      <c r="E38" s="30">
        <f t="shared" si="3"/>
        <v>23454298</v>
      </c>
      <c r="F38" s="31">
        <f t="shared" si="3"/>
        <v>20160879</v>
      </c>
      <c r="G38" s="31">
        <f t="shared" si="3"/>
        <v>23620954</v>
      </c>
      <c r="H38" s="31">
        <f t="shared" si="3"/>
        <v>375891</v>
      </c>
      <c r="I38" s="31">
        <f t="shared" si="3"/>
        <v>271045</v>
      </c>
      <c r="J38" s="31">
        <f t="shared" si="3"/>
        <v>24267890</v>
      </c>
      <c r="K38" s="31">
        <f t="shared" si="3"/>
        <v>352575</v>
      </c>
      <c r="L38" s="31">
        <f t="shared" si="3"/>
        <v>423495</v>
      </c>
      <c r="M38" s="31">
        <f t="shared" si="3"/>
        <v>636607</v>
      </c>
      <c r="N38" s="31">
        <f t="shared" si="3"/>
        <v>1412677</v>
      </c>
      <c r="O38" s="31">
        <f t="shared" si="3"/>
        <v>478655</v>
      </c>
      <c r="P38" s="31">
        <f t="shared" si="3"/>
        <v>475318</v>
      </c>
      <c r="Q38" s="31">
        <f t="shared" si="3"/>
        <v>297855</v>
      </c>
      <c r="R38" s="31">
        <f t="shared" si="3"/>
        <v>1251828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26932395</v>
      </c>
      <c r="X38" s="31">
        <f t="shared" si="3"/>
        <v>12339732</v>
      </c>
      <c r="Y38" s="31">
        <f t="shared" si="3"/>
        <v>14592663</v>
      </c>
      <c r="Z38" s="32">
        <f>+IF(X38&lt;&gt;0,+(Y38/X38)*100,0)</f>
        <v>118.25753590110384</v>
      </c>
      <c r="AA38" s="33">
        <f>SUM(AA30:AA37)</f>
        <v>20160879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>
        <v>73595022</v>
      </c>
      <c r="F41" s="20">
        <v>4517024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>
        <v>4517024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73595022</v>
      </c>
      <c r="F44" s="36">
        <f t="shared" si="4"/>
        <v>4517024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4517024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23128432</v>
      </c>
      <c r="D45" s="29">
        <f>+D38+D44</f>
        <v>0</v>
      </c>
      <c r="E45" s="30">
        <f t="shared" si="5"/>
        <v>97049320</v>
      </c>
      <c r="F45" s="31">
        <f t="shared" si="5"/>
        <v>24677903</v>
      </c>
      <c r="G45" s="31">
        <f t="shared" si="5"/>
        <v>23620954</v>
      </c>
      <c r="H45" s="31">
        <f t="shared" si="5"/>
        <v>375891</v>
      </c>
      <c r="I45" s="31">
        <f t="shared" si="5"/>
        <v>271045</v>
      </c>
      <c r="J45" s="31">
        <f t="shared" si="5"/>
        <v>24267890</v>
      </c>
      <c r="K45" s="31">
        <f t="shared" si="5"/>
        <v>352575</v>
      </c>
      <c r="L45" s="31">
        <f t="shared" si="5"/>
        <v>423495</v>
      </c>
      <c r="M45" s="31">
        <f t="shared" si="5"/>
        <v>636607</v>
      </c>
      <c r="N45" s="31">
        <f t="shared" si="5"/>
        <v>1412677</v>
      </c>
      <c r="O45" s="31">
        <f t="shared" si="5"/>
        <v>478655</v>
      </c>
      <c r="P45" s="31">
        <f t="shared" si="5"/>
        <v>475318</v>
      </c>
      <c r="Q45" s="31">
        <f t="shared" si="5"/>
        <v>297855</v>
      </c>
      <c r="R45" s="31">
        <f t="shared" si="5"/>
        <v>1251828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26932395</v>
      </c>
      <c r="X45" s="31">
        <f t="shared" si="5"/>
        <v>12339732</v>
      </c>
      <c r="Y45" s="31">
        <f t="shared" si="5"/>
        <v>14592663</v>
      </c>
      <c r="Z45" s="32">
        <f>+IF(X45&lt;&gt;0,+(Y45/X45)*100,0)</f>
        <v>118.25753590110384</v>
      </c>
      <c r="AA45" s="33">
        <f>+AA38+AA44</f>
        <v>24677903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-9173683</v>
      </c>
      <c r="D46" s="42">
        <f t="shared" si="6"/>
        <v>0</v>
      </c>
      <c r="E46" s="43">
        <f t="shared" si="6"/>
        <v>-73809474</v>
      </c>
      <c r="F46" s="44">
        <f t="shared" si="6"/>
        <v>4668313</v>
      </c>
      <c r="G46" s="44">
        <f t="shared" si="6"/>
        <v>-9199637</v>
      </c>
      <c r="H46" s="44">
        <f t="shared" si="6"/>
        <v>4089</v>
      </c>
      <c r="I46" s="44">
        <f t="shared" si="6"/>
        <v>1187966</v>
      </c>
      <c r="J46" s="44">
        <f t="shared" si="6"/>
        <v>-8007582</v>
      </c>
      <c r="K46" s="44">
        <f t="shared" si="6"/>
        <v>397366</v>
      </c>
      <c r="L46" s="44">
        <f t="shared" si="6"/>
        <v>12143</v>
      </c>
      <c r="M46" s="44">
        <f t="shared" si="6"/>
        <v>-527530</v>
      </c>
      <c r="N46" s="44">
        <f t="shared" si="6"/>
        <v>-118021</v>
      </c>
      <c r="O46" s="44">
        <f t="shared" si="6"/>
        <v>245071</v>
      </c>
      <c r="P46" s="44">
        <f t="shared" si="6"/>
        <v>209150</v>
      </c>
      <c r="Q46" s="44">
        <f t="shared" si="6"/>
        <v>-30132</v>
      </c>
      <c r="R46" s="44">
        <f t="shared" si="6"/>
        <v>424089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-7701514</v>
      </c>
      <c r="X46" s="44">
        <f t="shared" si="6"/>
        <v>11869538</v>
      </c>
      <c r="Y46" s="44">
        <f t="shared" si="6"/>
        <v>-19571052</v>
      </c>
      <c r="Z46" s="45">
        <f>+IF(X46&lt;&gt;0,+(Y46/X46)*100,0)</f>
        <v>-164.88469896637932</v>
      </c>
      <c r="AA46" s="46">
        <f>+AA27-AA45</f>
        <v>4668313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-13792153</v>
      </c>
      <c r="D48" s="18"/>
      <c r="E48" s="19"/>
      <c r="F48" s="20"/>
      <c r="G48" s="20">
        <v>-9204690</v>
      </c>
      <c r="H48" s="20"/>
      <c r="I48" s="20">
        <v>-4587463</v>
      </c>
      <c r="J48" s="20">
        <v>-13792153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-13792153</v>
      </c>
      <c r="X48" s="20"/>
      <c r="Y48" s="20">
        <v>-13792153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-13792153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-9204690</v>
      </c>
      <c r="H51" s="52">
        <f t="shared" si="7"/>
        <v>0</v>
      </c>
      <c r="I51" s="52">
        <f t="shared" si="7"/>
        <v>-4587463</v>
      </c>
      <c r="J51" s="52">
        <f t="shared" si="7"/>
        <v>-13792153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-13792153</v>
      </c>
      <c r="X51" s="52">
        <f t="shared" si="7"/>
        <v>0</v>
      </c>
      <c r="Y51" s="52">
        <f t="shared" si="7"/>
        <v>-13792153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-26069202</v>
      </c>
      <c r="D6" s="18"/>
      <c r="E6" s="19">
        <v>-9200000</v>
      </c>
      <c r="F6" s="20">
        <v>-33500000</v>
      </c>
      <c r="G6" s="20">
        <v>-12208</v>
      </c>
      <c r="H6" s="20">
        <v>-488338</v>
      </c>
      <c r="I6" s="20">
        <v>-35972</v>
      </c>
      <c r="J6" s="20">
        <v>-536518</v>
      </c>
      <c r="K6" s="20">
        <v>-995795</v>
      </c>
      <c r="L6" s="20">
        <v>-2188319</v>
      </c>
      <c r="M6" s="20">
        <v>-17168</v>
      </c>
      <c r="N6" s="20">
        <v>-3201282</v>
      </c>
      <c r="O6" s="20">
        <v>-1355521</v>
      </c>
      <c r="P6" s="20">
        <v>-878382</v>
      </c>
      <c r="Q6" s="20">
        <v>-1039497</v>
      </c>
      <c r="R6" s="20">
        <v>-3273400</v>
      </c>
      <c r="S6" s="20"/>
      <c r="T6" s="20"/>
      <c r="U6" s="20"/>
      <c r="V6" s="20"/>
      <c r="W6" s="20">
        <v>-7011200</v>
      </c>
      <c r="X6" s="20"/>
      <c r="Y6" s="20">
        <v>-7011200</v>
      </c>
      <c r="Z6" s="21"/>
      <c r="AA6" s="22">
        <v>-33500000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35171249</v>
      </c>
      <c r="D8" s="18"/>
      <c r="E8" s="19">
        <v>18621064</v>
      </c>
      <c r="F8" s="20">
        <v>18821064</v>
      </c>
      <c r="G8" s="20">
        <v>1672980</v>
      </c>
      <c r="H8" s="20">
        <v>1471534</v>
      </c>
      <c r="I8" s="20">
        <v>1538359</v>
      </c>
      <c r="J8" s="20">
        <v>4682873</v>
      </c>
      <c r="K8" s="20"/>
      <c r="L8" s="20">
        <v>3078381</v>
      </c>
      <c r="M8" s="20">
        <v>1553876</v>
      </c>
      <c r="N8" s="20">
        <v>4632257</v>
      </c>
      <c r="O8" s="20">
        <v>1625677</v>
      </c>
      <c r="P8" s="20">
        <v>593266</v>
      </c>
      <c r="Q8" s="20">
        <v>2471386</v>
      </c>
      <c r="R8" s="20">
        <v>4690329</v>
      </c>
      <c r="S8" s="20"/>
      <c r="T8" s="20"/>
      <c r="U8" s="20"/>
      <c r="V8" s="20"/>
      <c r="W8" s="20">
        <v>14005459</v>
      </c>
      <c r="X8" s="20">
        <v>14115798</v>
      </c>
      <c r="Y8" s="20">
        <v>-110339</v>
      </c>
      <c r="Z8" s="21">
        <v>-0.78167029593367665</v>
      </c>
      <c r="AA8" s="22">
        <v>18821064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-45000</v>
      </c>
      <c r="F11" s="20">
        <v>-45000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-33741</v>
      </c>
      <c r="Y11" s="20">
        <v>33741</v>
      </c>
      <c r="Z11" s="21">
        <v>-100</v>
      </c>
      <c r="AA11" s="22">
        <v>-45000</v>
      </c>
    </row>
    <row r="12" spans="1:27" x14ac:dyDescent="0.25">
      <c r="A12" s="23" t="s">
        <v>41</v>
      </c>
      <c r="B12" s="17" t="s">
        <v>33</v>
      </c>
      <c r="C12" s="18">
        <v>3189124</v>
      </c>
      <c r="D12" s="18"/>
      <c r="E12" s="19"/>
      <c r="F12" s="20"/>
      <c r="G12" s="24"/>
      <c r="H12" s="24">
        <v>62257</v>
      </c>
      <c r="I12" s="24"/>
      <c r="J12" s="20">
        <v>62257</v>
      </c>
      <c r="K12" s="24">
        <v>129886</v>
      </c>
      <c r="L12" s="24">
        <v>281897</v>
      </c>
      <c r="M12" s="20"/>
      <c r="N12" s="24">
        <v>411783</v>
      </c>
      <c r="O12" s="24">
        <v>174976</v>
      </c>
      <c r="P12" s="24">
        <v>108671</v>
      </c>
      <c r="Q12" s="20">
        <v>129103</v>
      </c>
      <c r="R12" s="24">
        <v>412750</v>
      </c>
      <c r="S12" s="24"/>
      <c r="T12" s="20"/>
      <c r="U12" s="24"/>
      <c r="V12" s="24"/>
      <c r="W12" s="24">
        <v>886790</v>
      </c>
      <c r="X12" s="20"/>
      <c r="Y12" s="24">
        <v>886790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12291171</v>
      </c>
      <c r="D14" s="29">
        <f>SUM(D6:D13)</f>
        <v>0</v>
      </c>
      <c r="E14" s="30">
        <f t="shared" si="0"/>
        <v>9376064</v>
      </c>
      <c r="F14" s="31">
        <f t="shared" si="0"/>
        <v>-14723936</v>
      </c>
      <c r="G14" s="31">
        <f t="shared" si="0"/>
        <v>1660772</v>
      </c>
      <c r="H14" s="31">
        <f t="shared" si="0"/>
        <v>1045453</v>
      </c>
      <c r="I14" s="31">
        <f t="shared" si="0"/>
        <v>1502387</v>
      </c>
      <c r="J14" s="31">
        <f t="shared" si="0"/>
        <v>4208612</v>
      </c>
      <c r="K14" s="31">
        <f t="shared" si="0"/>
        <v>-865909</v>
      </c>
      <c r="L14" s="31">
        <f t="shared" si="0"/>
        <v>1171959</v>
      </c>
      <c r="M14" s="31">
        <f t="shared" si="0"/>
        <v>1536708</v>
      </c>
      <c r="N14" s="31">
        <f t="shared" si="0"/>
        <v>1842758</v>
      </c>
      <c r="O14" s="31">
        <f t="shared" si="0"/>
        <v>445132</v>
      </c>
      <c r="P14" s="31">
        <f t="shared" si="0"/>
        <v>-176445</v>
      </c>
      <c r="Q14" s="31">
        <f t="shared" si="0"/>
        <v>1560992</v>
      </c>
      <c r="R14" s="31">
        <f t="shared" si="0"/>
        <v>1829679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7881049</v>
      </c>
      <c r="X14" s="31">
        <f t="shared" si="0"/>
        <v>14082057</v>
      </c>
      <c r="Y14" s="31">
        <f t="shared" si="0"/>
        <v>-6201008</v>
      </c>
      <c r="Z14" s="32">
        <f>+IF(X14&lt;&gt;0,+(Y14/X14)*100,0)</f>
        <v>-44.034816788484811</v>
      </c>
      <c r="AA14" s="33">
        <f>SUM(AA6:AA13)</f>
        <v>-14723936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7481812</v>
      </c>
      <c r="D18" s="18"/>
      <c r="E18" s="19">
        <v>8992764</v>
      </c>
      <c r="F18" s="20">
        <v>33292764</v>
      </c>
      <c r="G18" s="24"/>
      <c r="H18" s="24">
        <v>1428439</v>
      </c>
      <c r="I18" s="24"/>
      <c r="J18" s="20">
        <v>1428439</v>
      </c>
      <c r="K18" s="24">
        <v>865909</v>
      </c>
      <c r="L18" s="24">
        <v>278862</v>
      </c>
      <c r="M18" s="20"/>
      <c r="N18" s="24">
        <v>1144771</v>
      </c>
      <c r="O18" s="24"/>
      <c r="P18" s="24"/>
      <c r="Q18" s="20">
        <v>118116</v>
      </c>
      <c r="R18" s="24">
        <v>118116</v>
      </c>
      <c r="S18" s="24"/>
      <c r="T18" s="20"/>
      <c r="U18" s="24"/>
      <c r="V18" s="24"/>
      <c r="W18" s="24">
        <v>2691326</v>
      </c>
      <c r="X18" s="20">
        <v>-155430</v>
      </c>
      <c r="Y18" s="24">
        <v>2846756</v>
      </c>
      <c r="Z18" s="25">
        <v>-1831.535739561217</v>
      </c>
      <c r="AA18" s="26">
        <v>33292764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7481812</v>
      </c>
      <c r="D26" s="29">
        <f t="shared" ref="D26:Y26" si="1">SUM(D16:D25)</f>
        <v>0</v>
      </c>
      <c r="E26" s="35">
        <f t="shared" si="1"/>
        <v>8992764</v>
      </c>
      <c r="F26" s="36">
        <f t="shared" si="1"/>
        <v>33292764</v>
      </c>
      <c r="G26" s="36">
        <f t="shared" si="1"/>
        <v>0</v>
      </c>
      <c r="H26" s="36">
        <f t="shared" si="1"/>
        <v>1428439</v>
      </c>
      <c r="I26" s="36">
        <f t="shared" si="1"/>
        <v>0</v>
      </c>
      <c r="J26" s="36">
        <f t="shared" si="1"/>
        <v>1428439</v>
      </c>
      <c r="K26" s="36">
        <f t="shared" si="1"/>
        <v>865909</v>
      </c>
      <c r="L26" s="36">
        <f t="shared" si="1"/>
        <v>278862</v>
      </c>
      <c r="M26" s="36">
        <f t="shared" si="1"/>
        <v>0</v>
      </c>
      <c r="N26" s="36">
        <f t="shared" si="1"/>
        <v>1144771</v>
      </c>
      <c r="O26" s="36">
        <f t="shared" si="1"/>
        <v>0</v>
      </c>
      <c r="P26" s="36">
        <f t="shared" si="1"/>
        <v>0</v>
      </c>
      <c r="Q26" s="36">
        <f t="shared" si="1"/>
        <v>118116</v>
      </c>
      <c r="R26" s="36">
        <f t="shared" si="1"/>
        <v>118116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2691326</v>
      </c>
      <c r="X26" s="36">
        <f t="shared" si="1"/>
        <v>-155430</v>
      </c>
      <c r="Y26" s="36">
        <f t="shared" si="1"/>
        <v>2846756</v>
      </c>
      <c r="Z26" s="37">
        <f>+IF(X26&lt;&gt;0,+(Y26/X26)*100,0)</f>
        <v>-1831.535739561217</v>
      </c>
      <c r="AA26" s="38">
        <f>SUM(AA16:AA25)</f>
        <v>33292764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19772983</v>
      </c>
      <c r="D27" s="29">
        <f>+D14+D26</f>
        <v>0</v>
      </c>
      <c r="E27" s="30">
        <f t="shared" si="2"/>
        <v>18368828</v>
      </c>
      <c r="F27" s="31">
        <f t="shared" si="2"/>
        <v>18568828</v>
      </c>
      <c r="G27" s="31">
        <f t="shared" si="2"/>
        <v>1660772</v>
      </c>
      <c r="H27" s="31">
        <f t="shared" si="2"/>
        <v>2473892</v>
      </c>
      <c r="I27" s="31">
        <f t="shared" si="2"/>
        <v>1502387</v>
      </c>
      <c r="J27" s="31">
        <f t="shared" si="2"/>
        <v>5637051</v>
      </c>
      <c r="K27" s="31">
        <f t="shared" si="2"/>
        <v>0</v>
      </c>
      <c r="L27" s="31">
        <f t="shared" si="2"/>
        <v>1450821</v>
      </c>
      <c r="M27" s="31">
        <f t="shared" si="2"/>
        <v>1536708</v>
      </c>
      <c r="N27" s="31">
        <f t="shared" si="2"/>
        <v>2987529</v>
      </c>
      <c r="O27" s="31">
        <f t="shared" si="2"/>
        <v>445132</v>
      </c>
      <c r="P27" s="31">
        <f t="shared" si="2"/>
        <v>-176445</v>
      </c>
      <c r="Q27" s="31">
        <f t="shared" si="2"/>
        <v>1679108</v>
      </c>
      <c r="R27" s="31">
        <f t="shared" si="2"/>
        <v>1947795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10572375</v>
      </c>
      <c r="X27" s="31">
        <f t="shared" si="2"/>
        <v>13926627</v>
      </c>
      <c r="Y27" s="31">
        <f t="shared" si="2"/>
        <v>-3354252</v>
      </c>
      <c r="Z27" s="32">
        <f>+IF(X27&lt;&gt;0,+(Y27/X27)*100,0)</f>
        <v>-24.085171520713523</v>
      </c>
      <c r="AA27" s="33">
        <f>+AA14+AA26</f>
        <v>18568828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9308062</v>
      </c>
      <c r="D33" s="18"/>
      <c r="E33" s="19">
        <v>7927990</v>
      </c>
      <c r="F33" s="20">
        <v>8032990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6024726</v>
      </c>
      <c r="Y33" s="20">
        <v>-6024726</v>
      </c>
      <c r="Z33" s="21">
        <v>-100</v>
      </c>
      <c r="AA33" s="22">
        <v>8032990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9308062</v>
      </c>
      <c r="D38" s="29">
        <f t="shared" ref="D38:Y38" si="3">SUM(D30:D37)</f>
        <v>0</v>
      </c>
      <c r="E38" s="30">
        <f t="shared" si="3"/>
        <v>7927990</v>
      </c>
      <c r="F38" s="31">
        <f t="shared" si="3"/>
        <v>8032990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6024726</v>
      </c>
      <c r="Y38" s="31">
        <f t="shared" si="3"/>
        <v>-6024726</v>
      </c>
      <c r="Z38" s="32">
        <f>+IF(X38&lt;&gt;0,+(Y38/X38)*100,0)</f>
        <v>-100</v>
      </c>
      <c r="AA38" s="33">
        <f>SUM(AA30:AA37)</f>
        <v>8032990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>
        <v>207236</v>
      </c>
      <c r="F41" s="20">
        <v>207236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155430</v>
      </c>
      <c r="Y41" s="20">
        <v>-155430</v>
      </c>
      <c r="Z41" s="21">
        <v>-100</v>
      </c>
      <c r="AA41" s="22">
        <v>207236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207236</v>
      </c>
      <c r="F44" s="36">
        <f t="shared" si="4"/>
        <v>207236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155430</v>
      </c>
      <c r="Y44" s="36">
        <f t="shared" si="4"/>
        <v>-155430</v>
      </c>
      <c r="Z44" s="37">
        <f>+IF(X44&lt;&gt;0,+(Y44/X44)*100,0)</f>
        <v>-100</v>
      </c>
      <c r="AA44" s="38">
        <f>SUM(AA40:AA43)</f>
        <v>207236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9308062</v>
      </c>
      <c r="D45" s="29">
        <f>+D38+D44</f>
        <v>0</v>
      </c>
      <c r="E45" s="30">
        <f t="shared" si="5"/>
        <v>8135226</v>
      </c>
      <c r="F45" s="31">
        <f t="shared" si="5"/>
        <v>8240226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6180156</v>
      </c>
      <c r="Y45" s="31">
        <f t="shared" si="5"/>
        <v>-6180156</v>
      </c>
      <c r="Z45" s="32">
        <f>+IF(X45&lt;&gt;0,+(Y45/X45)*100,0)</f>
        <v>-100</v>
      </c>
      <c r="AA45" s="33">
        <f>+AA38+AA44</f>
        <v>8240226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10464921</v>
      </c>
      <c r="D46" s="42">
        <f t="shared" si="6"/>
        <v>0</v>
      </c>
      <c r="E46" s="43">
        <f t="shared" si="6"/>
        <v>10233602</v>
      </c>
      <c r="F46" s="44">
        <f t="shared" si="6"/>
        <v>10328602</v>
      </c>
      <c r="G46" s="44">
        <f t="shared" si="6"/>
        <v>1660772</v>
      </c>
      <c r="H46" s="44">
        <f t="shared" si="6"/>
        <v>2473892</v>
      </c>
      <c r="I46" s="44">
        <f t="shared" si="6"/>
        <v>1502387</v>
      </c>
      <c r="J46" s="44">
        <f t="shared" si="6"/>
        <v>5637051</v>
      </c>
      <c r="K46" s="44">
        <f t="shared" si="6"/>
        <v>0</v>
      </c>
      <c r="L46" s="44">
        <f t="shared" si="6"/>
        <v>1450821</v>
      </c>
      <c r="M46" s="44">
        <f t="shared" si="6"/>
        <v>1536708</v>
      </c>
      <c r="N46" s="44">
        <f t="shared" si="6"/>
        <v>2987529</v>
      </c>
      <c r="O46" s="44">
        <f t="shared" si="6"/>
        <v>445132</v>
      </c>
      <c r="P46" s="44">
        <f t="shared" si="6"/>
        <v>-176445</v>
      </c>
      <c r="Q46" s="44">
        <f t="shared" si="6"/>
        <v>1679108</v>
      </c>
      <c r="R46" s="44">
        <f t="shared" si="6"/>
        <v>1947795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10572375</v>
      </c>
      <c r="X46" s="44">
        <f t="shared" si="6"/>
        <v>7746471</v>
      </c>
      <c r="Y46" s="44">
        <f t="shared" si="6"/>
        <v>2825904</v>
      </c>
      <c r="Z46" s="45">
        <f>+IF(X46&lt;&gt;0,+(Y46/X46)*100,0)</f>
        <v>36.479888713195983</v>
      </c>
      <c r="AA46" s="46">
        <f>+AA27-AA45</f>
        <v>10328602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18177376</v>
      </c>
      <c r="D48" s="18"/>
      <c r="E48" s="19"/>
      <c r="F48" s="20"/>
      <c r="G48" s="20"/>
      <c r="H48" s="20">
        <v>266984</v>
      </c>
      <c r="I48" s="20">
        <v>1485117</v>
      </c>
      <c r="J48" s="20">
        <v>1752101</v>
      </c>
      <c r="K48" s="20"/>
      <c r="L48" s="20">
        <v>1195970</v>
      </c>
      <c r="M48" s="20">
        <v>1519439</v>
      </c>
      <c r="N48" s="20">
        <v>2715409</v>
      </c>
      <c r="O48" s="20">
        <v>427861</v>
      </c>
      <c r="P48" s="20">
        <v>-176446</v>
      </c>
      <c r="Q48" s="20">
        <v>1519700</v>
      </c>
      <c r="R48" s="20">
        <v>1771115</v>
      </c>
      <c r="S48" s="20"/>
      <c r="T48" s="20"/>
      <c r="U48" s="20"/>
      <c r="V48" s="20"/>
      <c r="W48" s="20">
        <v>6238625</v>
      </c>
      <c r="X48" s="20"/>
      <c r="Y48" s="20">
        <v>6238625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18177376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266984</v>
      </c>
      <c r="I51" s="52">
        <f t="shared" si="7"/>
        <v>1485117</v>
      </c>
      <c r="J51" s="52">
        <f t="shared" si="7"/>
        <v>1752101</v>
      </c>
      <c r="K51" s="52">
        <f t="shared" si="7"/>
        <v>0</v>
      </c>
      <c r="L51" s="52">
        <f t="shared" si="7"/>
        <v>1195970</v>
      </c>
      <c r="M51" s="52">
        <f t="shared" si="7"/>
        <v>1519439</v>
      </c>
      <c r="N51" s="52">
        <f t="shared" si="7"/>
        <v>2715409</v>
      </c>
      <c r="O51" s="52">
        <f t="shared" si="7"/>
        <v>427861</v>
      </c>
      <c r="P51" s="52">
        <f t="shared" si="7"/>
        <v>-176446</v>
      </c>
      <c r="Q51" s="52">
        <f t="shared" si="7"/>
        <v>1519700</v>
      </c>
      <c r="R51" s="52">
        <f t="shared" si="7"/>
        <v>1771115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6238625</v>
      </c>
      <c r="X51" s="52">
        <f t="shared" si="7"/>
        <v>0</v>
      </c>
      <c r="Y51" s="52">
        <f t="shared" si="7"/>
        <v>6238625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50064556</v>
      </c>
      <c r="D6" s="18"/>
      <c r="E6" s="19">
        <v>14711374</v>
      </c>
      <c r="F6" s="20">
        <v>14711374</v>
      </c>
      <c r="G6" s="20">
        <v>23479747</v>
      </c>
      <c r="H6" s="20">
        <v>-8250</v>
      </c>
      <c r="I6" s="20"/>
      <c r="J6" s="20">
        <v>23471497</v>
      </c>
      <c r="K6" s="20"/>
      <c r="L6" s="20">
        <v>-1980</v>
      </c>
      <c r="M6" s="20">
        <v>-439896</v>
      </c>
      <c r="N6" s="20">
        <v>-441876</v>
      </c>
      <c r="O6" s="20"/>
      <c r="P6" s="20"/>
      <c r="Q6" s="20">
        <v>-18409</v>
      </c>
      <c r="R6" s="20">
        <v>-18409</v>
      </c>
      <c r="S6" s="20"/>
      <c r="T6" s="20"/>
      <c r="U6" s="20"/>
      <c r="V6" s="20"/>
      <c r="W6" s="20">
        <v>23011212</v>
      </c>
      <c r="X6" s="20">
        <v>11033523</v>
      </c>
      <c r="Y6" s="20">
        <v>11977689</v>
      </c>
      <c r="Z6" s="21">
        <v>108.55724866844434</v>
      </c>
      <c r="AA6" s="22">
        <v>14711374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31209972</v>
      </c>
      <c r="D8" s="18"/>
      <c r="E8" s="19">
        <v>869043</v>
      </c>
      <c r="F8" s="20">
        <v>869043</v>
      </c>
      <c r="G8" s="20">
        <v>22122442</v>
      </c>
      <c r="H8" s="20">
        <v>1185823</v>
      </c>
      <c r="I8" s="20">
        <v>1172651</v>
      </c>
      <c r="J8" s="20">
        <v>24480916</v>
      </c>
      <c r="K8" s="20">
        <v>17425</v>
      </c>
      <c r="L8" s="20">
        <v>2318659</v>
      </c>
      <c r="M8" s="20">
        <v>899424</v>
      </c>
      <c r="N8" s="20">
        <v>3235508</v>
      </c>
      <c r="O8" s="20">
        <v>1402071</v>
      </c>
      <c r="P8" s="20">
        <v>277438</v>
      </c>
      <c r="Q8" s="20">
        <v>2002625</v>
      </c>
      <c r="R8" s="20">
        <v>3682134</v>
      </c>
      <c r="S8" s="20"/>
      <c r="T8" s="20"/>
      <c r="U8" s="20"/>
      <c r="V8" s="20"/>
      <c r="W8" s="20">
        <v>31398558</v>
      </c>
      <c r="X8" s="20">
        <v>651771</v>
      </c>
      <c r="Y8" s="20">
        <v>30746787</v>
      </c>
      <c r="Z8" s="21">
        <v>4717.4217631652837</v>
      </c>
      <c r="AA8" s="22">
        <v>869043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-1860540</v>
      </c>
      <c r="D11" s="18"/>
      <c r="E11" s="19">
        <v>-250000</v>
      </c>
      <c r="F11" s="20">
        <v>-170000</v>
      </c>
      <c r="G11" s="20">
        <v>-930270</v>
      </c>
      <c r="H11" s="20"/>
      <c r="I11" s="20"/>
      <c r="J11" s="20">
        <v>-930270</v>
      </c>
      <c r="K11" s="20"/>
      <c r="L11" s="20"/>
      <c r="M11" s="20"/>
      <c r="N11" s="20"/>
      <c r="O11" s="20"/>
      <c r="P11" s="20"/>
      <c r="Q11" s="20">
        <v>-26</v>
      </c>
      <c r="R11" s="20">
        <v>-26</v>
      </c>
      <c r="S11" s="20"/>
      <c r="T11" s="20"/>
      <c r="U11" s="20"/>
      <c r="V11" s="20"/>
      <c r="W11" s="20">
        <v>-930296</v>
      </c>
      <c r="X11" s="20">
        <v>-127494</v>
      </c>
      <c r="Y11" s="20">
        <v>-802802</v>
      </c>
      <c r="Z11" s="21">
        <v>629.67825936906831</v>
      </c>
      <c r="AA11" s="22">
        <v>-170000</v>
      </c>
    </row>
    <row r="12" spans="1:27" x14ac:dyDescent="0.25">
      <c r="A12" s="23" t="s">
        <v>41</v>
      </c>
      <c r="B12" s="17" t="s">
        <v>33</v>
      </c>
      <c r="C12" s="18">
        <v>881332</v>
      </c>
      <c r="D12" s="18"/>
      <c r="E12" s="19"/>
      <c r="F12" s="20"/>
      <c r="G12" s="24">
        <v>631254</v>
      </c>
      <c r="H12" s="24"/>
      <c r="I12" s="24"/>
      <c r="J12" s="20">
        <v>631254</v>
      </c>
      <c r="K12" s="24"/>
      <c r="L12" s="24">
        <v>258</v>
      </c>
      <c r="M12" s="20">
        <v>53550</v>
      </c>
      <c r="N12" s="24">
        <v>53808</v>
      </c>
      <c r="O12" s="24"/>
      <c r="P12" s="24"/>
      <c r="Q12" s="20"/>
      <c r="R12" s="24"/>
      <c r="S12" s="24"/>
      <c r="T12" s="20"/>
      <c r="U12" s="24"/>
      <c r="V12" s="24"/>
      <c r="W12" s="24">
        <v>685062</v>
      </c>
      <c r="X12" s="20"/>
      <c r="Y12" s="24">
        <v>685062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80295320</v>
      </c>
      <c r="D14" s="29">
        <f>SUM(D6:D13)</f>
        <v>0</v>
      </c>
      <c r="E14" s="30">
        <f t="shared" si="0"/>
        <v>15330417</v>
      </c>
      <c r="F14" s="31">
        <f t="shared" si="0"/>
        <v>15410417</v>
      </c>
      <c r="G14" s="31">
        <f t="shared" si="0"/>
        <v>45303173</v>
      </c>
      <c r="H14" s="31">
        <f t="shared" si="0"/>
        <v>1177573</v>
      </c>
      <c r="I14" s="31">
        <f t="shared" si="0"/>
        <v>1172651</v>
      </c>
      <c r="J14" s="31">
        <f t="shared" si="0"/>
        <v>47653397</v>
      </c>
      <c r="K14" s="31">
        <f t="shared" si="0"/>
        <v>17425</v>
      </c>
      <c r="L14" s="31">
        <f t="shared" si="0"/>
        <v>2316937</v>
      </c>
      <c r="M14" s="31">
        <f t="shared" si="0"/>
        <v>513078</v>
      </c>
      <c r="N14" s="31">
        <f t="shared" si="0"/>
        <v>2847440</v>
      </c>
      <c r="O14" s="31">
        <f t="shared" si="0"/>
        <v>1402071</v>
      </c>
      <c r="P14" s="31">
        <f t="shared" si="0"/>
        <v>277438</v>
      </c>
      <c r="Q14" s="31">
        <f t="shared" si="0"/>
        <v>1984190</v>
      </c>
      <c r="R14" s="31">
        <f t="shared" si="0"/>
        <v>3663699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54164536</v>
      </c>
      <c r="X14" s="31">
        <f t="shared" si="0"/>
        <v>11557800</v>
      </c>
      <c r="Y14" s="31">
        <f t="shared" si="0"/>
        <v>42606736</v>
      </c>
      <c r="Z14" s="32">
        <f>+IF(X14&lt;&gt;0,+(Y14/X14)*100,0)</f>
        <v>368.64053712644272</v>
      </c>
      <c r="AA14" s="33">
        <f>SUM(AA6:AA13)</f>
        <v>15410417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10511254</v>
      </c>
      <c r="D18" s="18"/>
      <c r="E18" s="19">
        <v>-194802</v>
      </c>
      <c r="F18" s="20">
        <v>-194802</v>
      </c>
      <c r="G18" s="24">
        <v>5909131</v>
      </c>
      <c r="H18" s="24"/>
      <c r="I18" s="24">
        <v>3181657</v>
      </c>
      <c r="J18" s="20">
        <v>9090788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9090788</v>
      </c>
      <c r="X18" s="20">
        <v>-156554</v>
      </c>
      <c r="Y18" s="24">
        <v>9247342</v>
      </c>
      <c r="Z18" s="25">
        <v>-5906.8065970847119</v>
      </c>
      <c r="AA18" s="26">
        <v>-194802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10511254</v>
      </c>
      <c r="D26" s="29">
        <f t="shared" ref="D26:Y26" si="1">SUM(D16:D25)</f>
        <v>0</v>
      </c>
      <c r="E26" s="35">
        <f t="shared" si="1"/>
        <v>-194802</v>
      </c>
      <c r="F26" s="36">
        <f t="shared" si="1"/>
        <v>-194802</v>
      </c>
      <c r="G26" s="36">
        <f t="shared" si="1"/>
        <v>5909131</v>
      </c>
      <c r="H26" s="36">
        <f t="shared" si="1"/>
        <v>0</v>
      </c>
      <c r="I26" s="36">
        <f t="shared" si="1"/>
        <v>3181657</v>
      </c>
      <c r="J26" s="36">
        <f t="shared" si="1"/>
        <v>9090788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9090788</v>
      </c>
      <c r="X26" s="36">
        <f t="shared" si="1"/>
        <v>-156554</v>
      </c>
      <c r="Y26" s="36">
        <f t="shared" si="1"/>
        <v>9247342</v>
      </c>
      <c r="Z26" s="37">
        <f>+IF(X26&lt;&gt;0,+(Y26/X26)*100,0)</f>
        <v>-5906.8065970847119</v>
      </c>
      <c r="AA26" s="38">
        <f>SUM(AA16:AA25)</f>
        <v>-194802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90806574</v>
      </c>
      <c r="D27" s="29">
        <f>+D14+D26</f>
        <v>0</v>
      </c>
      <c r="E27" s="30">
        <f t="shared" si="2"/>
        <v>15135615</v>
      </c>
      <c r="F27" s="31">
        <f t="shared" si="2"/>
        <v>15215615</v>
      </c>
      <c r="G27" s="31">
        <f t="shared" si="2"/>
        <v>51212304</v>
      </c>
      <c r="H27" s="31">
        <f t="shared" si="2"/>
        <v>1177573</v>
      </c>
      <c r="I27" s="31">
        <f t="shared" si="2"/>
        <v>4354308</v>
      </c>
      <c r="J27" s="31">
        <f t="shared" si="2"/>
        <v>56744185</v>
      </c>
      <c r="K27" s="31">
        <f t="shared" si="2"/>
        <v>17425</v>
      </c>
      <c r="L27" s="31">
        <f t="shared" si="2"/>
        <v>2316937</v>
      </c>
      <c r="M27" s="31">
        <f t="shared" si="2"/>
        <v>513078</v>
      </c>
      <c r="N27" s="31">
        <f t="shared" si="2"/>
        <v>2847440</v>
      </c>
      <c r="O27" s="31">
        <f t="shared" si="2"/>
        <v>1402071</v>
      </c>
      <c r="P27" s="31">
        <f t="shared" si="2"/>
        <v>277438</v>
      </c>
      <c r="Q27" s="31">
        <f t="shared" si="2"/>
        <v>1984190</v>
      </c>
      <c r="R27" s="31">
        <f t="shared" si="2"/>
        <v>3663699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63255324</v>
      </c>
      <c r="X27" s="31">
        <f t="shared" si="2"/>
        <v>11401246</v>
      </c>
      <c r="Y27" s="31">
        <f t="shared" si="2"/>
        <v>51854078</v>
      </c>
      <c r="Z27" s="32">
        <f>+IF(X27&lt;&gt;0,+(Y27/X27)*100,0)</f>
        <v>454.81062333011675</v>
      </c>
      <c r="AA27" s="33">
        <f>+AA14+AA26</f>
        <v>15215615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110174592</v>
      </c>
      <c r="D33" s="18"/>
      <c r="E33" s="19">
        <v>6923703</v>
      </c>
      <c r="F33" s="20">
        <v>7003703</v>
      </c>
      <c r="G33" s="20">
        <v>58958885</v>
      </c>
      <c r="H33" s="20">
        <v>515124</v>
      </c>
      <c r="I33" s="20">
        <v>512102</v>
      </c>
      <c r="J33" s="20">
        <v>59986111</v>
      </c>
      <c r="K33" s="20">
        <v>523349</v>
      </c>
      <c r="L33" s="20">
        <v>854615</v>
      </c>
      <c r="M33" s="20">
        <v>773028</v>
      </c>
      <c r="N33" s="20">
        <v>2150992</v>
      </c>
      <c r="O33" s="20">
        <v>492551</v>
      </c>
      <c r="P33" s="20">
        <v>441944</v>
      </c>
      <c r="Q33" s="20">
        <v>569616</v>
      </c>
      <c r="R33" s="20">
        <v>1504111</v>
      </c>
      <c r="S33" s="20"/>
      <c r="T33" s="20"/>
      <c r="U33" s="20"/>
      <c r="V33" s="20"/>
      <c r="W33" s="20">
        <v>63641214</v>
      </c>
      <c r="X33" s="20">
        <v>5252715</v>
      </c>
      <c r="Y33" s="20">
        <v>58388499</v>
      </c>
      <c r="Z33" s="21">
        <v>1111.5870364183093</v>
      </c>
      <c r="AA33" s="22">
        <v>7003703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1110984</v>
      </c>
      <c r="F36" s="20">
        <v>1110984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833238</v>
      </c>
      <c r="Y36" s="20">
        <v>-833238</v>
      </c>
      <c r="Z36" s="21">
        <v>-100</v>
      </c>
      <c r="AA36" s="22">
        <v>1110984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110174592</v>
      </c>
      <c r="D38" s="29">
        <f t="shared" ref="D38:Y38" si="3">SUM(D30:D37)</f>
        <v>0</v>
      </c>
      <c r="E38" s="30">
        <f t="shared" si="3"/>
        <v>8034687</v>
      </c>
      <c r="F38" s="31">
        <f t="shared" si="3"/>
        <v>8114687</v>
      </c>
      <c r="G38" s="31">
        <f t="shared" si="3"/>
        <v>58958885</v>
      </c>
      <c r="H38" s="31">
        <f t="shared" si="3"/>
        <v>515124</v>
      </c>
      <c r="I38" s="31">
        <f t="shared" si="3"/>
        <v>512102</v>
      </c>
      <c r="J38" s="31">
        <f t="shared" si="3"/>
        <v>59986111</v>
      </c>
      <c r="K38" s="31">
        <f t="shared" si="3"/>
        <v>523349</v>
      </c>
      <c r="L38" s="31">
        <f t="shared" si="3"/>
        <v>854615</v>
      </c>
      <c r="M38" s="31">
        <f t="shared" si="3"/>
        <v>773028</v>
      </c>
      <c r="N38" s="31">
        <f t="shared" si="3"/>
        <v>2150992</v>
      </c>
      <c r="O38" s="31">
        <f t="shared" si="3"/>
        <v>492551</v>
      </c>
      <c r="P38" s="31">
        <f t="shared" si="3"/>
        <v>441944</v>
      </c>
      <c r="Q38" s="31">
        <f t="shared" si="3"/>
        <v>569616</v>
      </c>
      <c r="R38" s="31">
        <f t="shared" si="3"/>
        <v>1504111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63641214</v>
      </c>
      <c r="X38" s="31">
        <f t="shared" si="3"/>
        <v>6085953</v>
      </c>
      <c r="Y38" s="31">
        <f t="shared" si="3"/>
        <v>57555261</v>
      </c>
      <c r="Z38" s="32">
        <f>+IF(X38&lt;&gt;0,+(Y38/X38)*100,0)</f>
        <v>945.70662967656835</v>
      </c>
      <c r="AA38" s="33">
        <f>SUM(AA30:AA37)</f>
        <v>8114687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>
        <v>1500000</v>
      </c>
      <c r="F41" s="20">
        <v>1500000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1125000</v>
      </c>
      <c r="Y41" s="20">
        <v>-1125000</v>
      </c>
      <c r="Z41" s="21">
        <v>-100</v>
      </c>
      <c r="AA41" s="22">
        <v>1500000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1500000</v>
      </c>
      <c r="F44" s="36">
        <f t="shared" si="4"/>
        <v>1500000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1125000</v>
      </c>
      <c r="Y44" s="36">
        <f t="shared" si="4"/>
        <v>-1125000</v>
      </c>
      <c r="Z44" s="37">
        <f>+IF(X44&lt;&gt;0,+(Y44/X44)*100,0)</f>
        <v>-100</v>
      </c>
      <c r="AA44" s="38">
        <f>SUM(AA40:AA43)</f>
        <v>1500000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110174592</v>
      </c>
      <c r="D45" s="29">
        <f>+D38+D44</f>
        <v>0</v>
      </c>
      <c r="E45" s="30">
        <f t="shared" si="5"/>
        <v>9534687</v>
      </c>
      <c r="F45" s="31">
        <f t="shared" si="5"/>
        <v>9614687</v>
      </c>
      <c r="G45" s="31">
        <f t="shared" si="5"/>
        <v>58958885</v>
      </c>
      <c r="H45" s="31">
        <f t="shared" si="5"/>
        <v>515124</v>
      </c>
      <c r="I45" s="31">
        <f t="shared" si="5"/>
        <v>512102</v>
      </c>
      <c r="J45" s="31">
        <f t="shared" si="5"/>
        <v>59986111</v>
      </c>
      <c r="K45" s="31">
        <f t="shared" si="5"/>
        <v>523349</v>
      </c>
      <c r="L45" s="31">
        <f t="shared" si="5"/>
        <v>854615</v>
      </c>
      <c r="M45" s="31">
        <f t="shared" si="5"/>
        <v>773028</v>
      </c>
      <c r="N45" s="31">
        <f t="shared" si="5"/>
        <v>2150992</v>
      </c>
      <c r="O45" s="31">
        <f t="shared" si="5"/>
        <v>492551</v>
      </c>
      <c r="P45" s="31">
        <f t="shared" si="5"/>
        <v>441944</v>
      </c>
      <c r="Q45" s="31">
        <f t="shared" si="5"/>
        <v>569616</v>
      </c>
      <c r="R45" s="31">
        <f t="shared" si="5"/>
        <v>1504111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63641214</v>
      </c>
      <c r="X45" s="31">
        <f t="shared" si="5"/>
        <v>7210953</v>
      </c>
      <c r="Y45" s="31">
        <f t="shared" si="5"/>
        <v>56430261</v>
      </c>
      <c r="Z45" s="32">
        <f>+IF(X45&lt;&gt;0,+(Y45/X45)*100,0)</f>
        <v>782.5631508068351</v>
      </c>
      <c r="AA45" s="33">
        <f>+AA38+AA44</f>
        <v>9614687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-19368018</v>
      </c>
      <c r="D46" s="42">
        <f t="shared" si="6"/>
        <v>0</v>
      </c>
      <c r="E46" s="43">
        <f t="shared" si="6"/>
        <v>5600928</v>
      </c>
      <c r="F46" s="44">
        <f t="shared" si="6"/>
        <v>5600928</v>
      </c>
      <c r="G46" s="44">
        <f t="shared" si="6"/>
        <v>-7746581</v>
      </c>
      <c r="H46" s="44">
        <f t="shared" si="6"/>
        <v>662449</v>
      </c>
      <c r="I46" s="44">
        <f t="shared" si="6"/>
        <v>3842206</v>
      </c>
      <c r="J46" s="44">
        <f t="shared" si="6"/>
        <v>-3241926</v>
      </c>
      <c r="K46" s="44">
        <f t="shared" si="6"/>
        <v>-505924</v>
      </c>
      <c r="L46" s="44">
        <f t="shared" si="6"/>
        <v>1462322</v>
      </c>
      <c r="M46" s="44">
        <f t="shared" si="6"/>
        <v>-259950</v>
      </c>
      <c r="N46" s="44">
        <f t="shared" si="6"/>
        <v>696448</v>
      </c>
      <c r="O46" s="44">
        <f t="shared" si="6"/>
        <v>909520</v>
      </c>
      <c r="P46" s="44">
        <f t="shared" si="6"/>
        <v>-164506</v>
      </c>
      <c r="Q46" s="44">
        <f t="shared" si="6"/>
        <v>1414574</v>
      </c>
      <c r="R46" s="44">
        <f t="shared" si="6"/>
        <v>2159588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-385890</v>
      </c>
      <c r="X46" s="44">
        <f t="shared" si="6"/>
        <v>4190293</v>
      </c>
      <c r="Y46" s="44">
        <f t="shared" si="6"/>
        <v>-4576183</v>
      </c>
      <c r="Z46" s="45">
        <f>+IF(X46&lt;&gt;0,+(Y46/X46)*100,0)</f>
        <v>-109.2091412223441</v>
      </c>
      <c r="AA46" s="46">
        <f>+AA27-AA45</f>
        <v>5600928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-27496230</v>
      </c>
      <c r="D48" s="18"/>
      <c r="E48" s="19"/>
      <c r="F48" s="20"/>
      <c r="G48" s="20">
        <v>-11508470</v>
      </c>
      <c r="H48" s="20"/>
      <c r="I48" s="20">
        <v>-1767845</v>
      </c>
      <c r="J48" s="20">
        <v>-13276315</v>
      </c>
      <c r="K48" s="20">
        <v>-505924</v>
      </c>
      <c r="L48" s="20">
        <v>1471135</v>
      </c>
      <c r="M48" s="20">
        <v>-306613</v>
      </c>
      <c r="N48" s="20">
        <v>658598</v>
      </c>
      <c r="O48" s="20">
        <v>847668</v>
      </c>
      <c r="P48" s="20">
        <v>-164506</v>
      </c>
      <c r="Q48" s="20">
        <v>1239826</v>
      </c>
      <c r="R48" s="20">
        <v>1922988</v>
      </c>
      <c r="S48" s="20"/>
      <c r="T48" s="20"/>
      <c r="U48" s="20"/>
      <c r="V48" s="20"/>
      <c r="W48" s="20">
        <v>-10694729</v>
      </c>
      <c r="X48" s="20"/>
      <c r="Y48" s="20">
        <v>-10694729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-27496230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-11508470</v>
      </c>
      <c r="H51" s="52">
        <f t="shared" si="7"/>
        <v>0</v>
      </c>
      <c r="I51" s="52">
        <f t="shared" si="7"/>
        <v>-1767845</v>
      </c>
      <c r="J51" s="52">
        <f t="shared" si="7"/>
        <v>-13276315</v>
      </c>
      <c r="K51" s="52">
        <f t="shared" si="7"/>
        <v>-505924</v>
      </c>
      <c r="L51" s="52">
        <f t="shared" si="7"/>
        <v>1471135</v>
      </c>
      <c r="M51" s="52">
        <f t="shared" si="7"/>
        <v>-306613</v>
      </c>
      <c r="N51" s="52">
        <f t="shared" si="7"/>
        <v>658598</v>
      </c>
      <c r="O51" s="52">
        <f t="shared" si="7"/>
        <v>847668</v>
      </c>
      <c r="P51" s="52">
        <f t="shared" si="7"/>
        <v>-164506</v>
      </c>
      <c r="Q51" s="52">
        <f t="shared" si="7"/>
        <v>1239826</v>
      </c>
      <c r="R51" s="52">
        <f t="shared" si="7"/>
        <v>1922988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-10694729</v>
      </c>
      <c r="X51" s="52">
        <f t="shared" si="7"/>
        <v>0</v>
      </c>
      <c r="Y51" s="52">
        <f t="shared" si="7"/>
        <v>-10694729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2858678</v>
      </c>
      <c r="D8" s="18"/>
      <c r="E8" s="19">
        <v>1346172</v>
      </c>
      <c r="F8" s="20">
        <v>1346172</v>
      </c>
      <c r="G8" s="20">
        <v>5252123</v>
      </c>
      <c r="H8" s="20">
        <v>-1145846</v>
      </c>
      <c r="I8" s="20">
        <v>57399</v>
      </c>
      <c r="J8" s="20">
        <v>4163676</v>
      </c>
      <c r="K8" s="20">
        <v>66334</v>
      </c>
      <c r="L8" s="20">
        <v>307504</v>
      </c>
      <c r="M8" s="20">
        <v>430641</v>
      </c>
      <c r="N8" s="20">
        <v>804479</v>
      </c>
      <c r="O8" s="20">
        <v>45639</v>
      </c>
      <c r="P8" s="20">
        <v>517636</v>
      </c>
      <c r="Q8" s="20">
        <v>-2294700</v>
      </c>
      <c r="R8" s="20">
        <v>-1731425</v>
      </c>
      <c r="S8" s="20"/>
      <c r="T8" s="20"/>
      <c r="U8" s="20"/>
      <c r="V8" s="20"/>
      <c r="W8" s="20">
        <v>3236730</v>
      </c>
      <c r="X8" s="20">
        <v>1009674</v>
      </c>
      <c r="Y8" s="20">
        <v>2227056</v>
      </c>
      <c r="Z8" s="21">
        <v>220.57178851787805</v>
      </c>
      <c r="AA8" s="22">
        <v>1346172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2858678</v>
      </c>
      <c r="D14" s="29">
        <f>SUM(D6:D13)</f>
        <v>0</v>
      </c>
      <c r="E14" s="30">
        <f t="shared" si="0"/>
        <v>1346172</v>
      </c>
      <c r="F14" s="31">
        <f t="shared" si="0"/>
        <v>1346172</v>
      </c>
      <c r="G14" s="31">
        <f t="shared" si="0"/>
        <v>5252123</v>
      </c>
      <c r="H14" s="31">
        <f t="shared" si="0"/>
        <v>-1145846</v>
      </c>
      <c r="I14" s="31">
        <f t="shared" si="0"/>
        <v>57399</v>
      </c>
      <c r="J14" s="31">
        <f t="shared" si="0"/>
        <v>4163676</v>
      </c>
      <c r="K14" s="31">
        <f t="shared" si="0"/>
        <v>66334</v>
      </c>
      <c r="L14" s="31">
        <f t="shared" si="0"/>
        <v>307504</v>
      </c>
      <c r="M14" s="31">
        <f t="shared" si="0"/>
        <v>430641</v>
      </c>
      <c r="N14" s="31">
        <f t="shared" si="0"/>
        <v>804479</v>
      </c>
      <c r="O14" s="31">
        <f t="shared" si="0"/>
        <v>45639</v>
      </c>
      <c r="P14" s="31">
        <f t="shared" si="0"/>
        <v>517636</v>
      </c>
      <c r="Q14" s="31">
        <f t="shared" si="0"/>
        <v>-2294700</v>
      </c>
      <c r="R14" s="31">
        <f t="shared" si="0"/>
        <v>-1731425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3236730</v>
      </c>
      <c r="X14" s="31">
        <f t="shared" si="0"/>
        <v>1009674</v>
      </c>
      <c r="Y14" s="31">
        <f t="shared" si="0"/>
        <v>2227056</v>
      </c>
      <c r="Z14" s="32">
        <f>+IF(X14&lt;&gt;0,+(Y14/X14)*100,0)</f>
        <v>220.57178851787805</v>
      </c>
      <c r="AA14" s="33">
        <f>SUM(AA6:AA13)</f>
        <v>1346172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44363221</v>
      </c>
      <c r="D18" s="18"/>
      <c r="E18" s="19">
        <v>37273699</v>
      </c>
      <c r="F18" s="20">
        <v>36770466</v>
      </c>
      <c r="G18" s="24">
        <v>44212583</v>
      </c>
      <c r="H18" s="24">
        <v>150640</v>
      </c>
      <c r="I18" s="24">
        <v>1553850</v>
      </c>
      <c r="J18" s="20">
        <v>45917073</v>
      </c>
      <c r="K18" s="24">
        <v>5942916</v>
      </c>
      <c r="L18" s="24"/>
      <c r="M18" s="20">
        <v>-1968928</v>
      </c>
      <c r="N18" s="24">
        <v>3973988</v>
      </c>
      <c r="O18" s="24">
        <v>-350866</v>
      </c>
      <c r="P18" s="24">
        <v>-298316</v>
      </c>
      <c r="Q18" s="20">
        <v>-350866</v>
      </c>
      <c r="R18" s="24">
        <v>-1000048</v>
      </c>
      <c r="S18" s="24"/>
      <c r="T18" s="20"/>
      <c r="U18" s="24"/>
      <c r="V18" s="24"/>
      <c r="W18" s="24">
        <v>48891013</v>
      </c>
      <c r="X18" s="20">
        <v>29285428</v>
      </c>
      <c r="Y18" s="24">
        <v>19605585</v>
      </c>
      <c r="Z18" s="25">
        <v>66.946554443390752</v>
      </c>
      <c r="AA18" s="26">
        <v>36770466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44363221</v>
      </c>
      <c r="D26" s="29">
        <f t="shared" ref="D26:Y26" si="1">SUM(D16:D25)</f>
        <v>0</v>
      </c>
      <c r="E26" s="35">
        <f t="shared" si="1"/>
        <v>37273699</v>
      </c>
      <c r="F26" s="36">
        <f t="shared" si="1"/>
        <v>36770466</v>
      </c>
      <c r="G26" s="36">
        <f t="shared" si="1"/>
        <v>44212583</v>
      </c>
      <c r="H26" s="36">
        <f t="shared" si="1"/>
        <v>150640</v>
      </c>
      <c r="I26" s="36">
        <f t="shared" si="1"/>
        <v>1553850</v>
      </c>
      <c r="J26" s="36">
        <f t="shared" si="1"/>
        <v>45917073</v>
      </c>
      <c r="K26" s="36">
        <f t="shared" si="1"/>
        <v>5942916</v>
      </c>
      <c r="L26" s="36">
        <f t="shared" si="1"/>
        <v>0</v>
      </c>
      <c r="M26" s="36">
        <f t="shared" si="1"/>
        <v>-1968928</v>
      </c>
      <c r="N26" s="36">
        <f t="shared" si="1"/>
        <v>3973988</v>
      </c>
      <c r="O26" s="36">
        <f t="shared" si="1"/>
        <v>-350866</v>
      </c>
      <c r="P26" s="36">
        <f t="shared" si="1"/>
        <v>-298316</v>
      </c>
      <c r="Q26" s="36">
        <f t="shared" si="1"/>
        <v>-350866</v>
      </c>
      <c r="R26" s="36">
        <f t="shared" si="1"/>
        <v>-1000048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48891013</v>
      </c>
      <c r="X26" s="36">
        <f t="shared" si="1"/>
        <v>29285428</v>
      </c>
      <c r="Y26" s="36">
        <f t="shared" si="1"/>
        <v>19605585</v>
      </c>
      <c r="Z26" s="37">
        <f>+IF(X26&lt;&gt;0,+(Y26/X26)*100,0)</f>
        <v>66.946554443390752</v>
      </c>
      <c r="AA26" s="38">
        <f>SUM(AA16:AA25)</f>
        <v>36770466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47221899</v>
      </c>
      <c r="D27" s="29">
        <f>+D14+D26</f>
        <v>0</v>
      </c>
      <c r="E27" s="30">
        <f t="shared" si="2"/>
        <v>38619871</v>
      </c>
      <c r="F27" s="31">
        <f t="shared" si="2"/>
        <v>38116638</v>
      </c>
      <c r="G27" s="31">
        <f t="shared" si="2"/>
        <v>49464706</v>
      </c>
      <c r="H27" s="31">
        <f t="shared" si="2"/>
        <v>-995206</v>
      </c>
      <c r="I27" s="31">
        <f t="shared" si="2"/>
        <v>1611249</v>
      </c>
      <c r="J27" s="31">
        <f t="shared" si="2"/>
        <v>50080749</v>
      </c>
      <c r="K27" s="31">
        <f t="shared" si="2"/>
        <v>6009250</v>
      </c>
      <c r="L27" s="31">
        <f t="shared" si="2"/>
        <v>307504</v>
      </c>
      <c r="M27" s="31">
        <f t="shared" si="2"/>
        <v>-1538287</v>
      </c>
      <c r="N27" s="31">
        <f t="shared" si="2"/>
        <v>4778467</v>
      </c>
      <c r="O27" s="31">
        <f t="shared" si="2"/>
        <v>-305227</v>
      </c>
      <c r="P27" s="31">
        <f t="shared" si="2"/>
        <v>219320</v>
      </c>
      <c r="Q27" s="31">
        <f t="shared" si="2"/>
        <v>-2645566</v>
      </c>
      <c r="R27" s="31">
        <f t="shared" si="2"/>
        <v>-2731473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52127743</v>
      </c>
      <c r="X27" s="31">
        <f t="shared" si="2"/>
        <v>30295102</v>
      </c>
      <c r="Y27" s="31">
        <f t="shared" si="2"/>
        <v>21832641</v>
      </c>
      <c r="Z27" s="32">
        <f>+IF(X27&lt;&gt;0,+(Y27/X27)*100,0)</f>
        <v>72.066570365070888</v>
      </c>
      <c r="AA27" s="33">
        <f>+AA14+AA26</f>
        <v>38116638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-405235</v>
      </c>
      <c r="D33" s="18"/>
      <c r="E33" s="19">
        <v>75944</v>
      </c>
      <c r="F33" s="20">
        <v>75944</v>
      </c>
      <c r="G33" s="20">
        <v>-215027</v>
      </c>
      <c r="H33" s="20">
        <v>-190208</v>
      </c>
      <c r="I33" s="20"/>
      <c r="J33" s="20">
        <v>-405235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-405235</v>
      </c>
      <c r="X33" s="20">
        <v>56943</v>
      </c>
      <c r="Y33" s="20">
        <v>-462178</v>
      </c>
      <c r="Z33" s="21">
        <v>-811.65024673796609</v>
      </c>
      <c r="AA33" s="22">
        <v>75944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2516084</v>
      </c>
      <c r="D36" s="18"/>
      <c r="E36" s="19">
        <v>1151216</v>
      </c>
      <c r="F36" s="20">
        <v>1151216</v>
      </c>
      <c r="G36" s="20">
        <v>2633418</v>
      </c>
      <c r="H36" s="20">
        <v>35034</v>
      </c>
      <c r="I36" s="20">
        <v>2144</v>
      </c>
      <c r="J36" s="20">
        <v>2670596</v>
      </c>
      <c r="K36" s="20">
        <v>3939</v>
      </c>
      <c r="L36" s="20">
        <v>36912</v>
      </c>
      <c r="M36" s="20">
        <v>51843</v>
      </c>
      <c r="N36" s="20">
        <v>92694</v>
      </c>
      <c r="O36" s="20">
        <v>-1061</v>
      </c>
      <c r="P36" s="20">
        <v>60271</v>
      </c>
      <c r="Q36" s="20">
        <v>-240330</v>
      </c>
      <c r="R36" s="20">
        <v>-181120</v>
      </c>
      <c r="S36" s="20"/>
      <c r="T36" s="20"/>
      <c r="U36" s="20"/>
      <c r="V36" s="20"/>
      <c r="W36" s="20">
        <v>2582170</v>
      </c>
      <c r="X36" s="20">
        <v>863406</v>
      </c>
      <c r="Y36" s="20">
        <v>1718764</v>
      </c>
      <c r="Z36" s="21">
        <v>199.06787768442655</v>
      </c>
      <c r="AA36" s="22">
        <v>1151216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2110849</v>
      </c>
      <c r="D38" s="29">
        <f t="shared" ref="D38:Y38" si="3">SUM(D30:D37)</f>
        <v>0</v>
      </c>
      <c r="E38" s="30">
        <f t="shared" si="3"/>
        <v>1227160</v>
      </c>
      <c r="F38" s="31">
        <f t="shared" si="3"/>
        <v>1227160</v>
      </c>
      <c r="G38" s="31">
        <f t="shared" si="3"/>
        <v>2418391</v>
      </c>
      <c r="H38" s="31">
        <f t="shared" si="3"/>
        <v>-155174</v>
      </c>
      <c r="I38" s="31">
        <f t="shared" si="3"/>
        <v>2144</v>
      </c>
      <c r="J38" s="31">
        <f t="shared" si="3"/>
        <v>2265361</v>
      </c>
      <c r="K38" s="31">
        <f t="shared" si="3"/>
        <v>3939</v>
      </c>
      <c r="L38" s="31">
        <f t="shared" si="3"/>
        <v>36912</v>
      </c>
      <c r="M38" s="31">
        <f t="shared" si="3"/>
        <v>51843</v>
      </c>
      <c r="N38" s="31">
        <f t="shared" si="3"/>
        <v>92694</v>
      </c>
      <c r="O38" s="31">
        <f t="shared" si="3"/>
        <v>-1061</v>
      </c>
      <c r="P38" s="31">
        <f t="shared" si="3"/>
        <v>60271</v>
      </c>
      <c r="Q38" s="31">
        <f t="shared" si="3"/>
        <v>-240330</v>
      </c>
      <c r="R38" s="31">
        <f t="shared" si="3"/>
        <v>-181120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2176935</v>
      </c>
      <c r="X38" s="31">
        <f t="shared" si="3"/>
        <v>920349</v>
      </c>
      <c r="Y38" s="31">
        <f t="shared" si="3"/>
        <v>1256586</v>
      </c>
      <c r="Z38" s="32">
        <f>+IF(X38&lt;&gt;0,+(Y38/X38)*100,0)</f>
        <v>136.53364104269141</v>
      </c>
      <c r="AA38" s="33">
        <f>SUM(AA30:AA37)</f>
        <v>1227160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95716625</v>
      </c>
      <c r="D41" s="18"/>
      <c r="E41" s="19">
        <v>101005809</v>
      </c>
      <c r="F41" s="20">
        <v>101505809</v>
      </c>
      <c r="G41" s="20">
        <v>87945266</v>
      </c>
      <c r="H41" s="20">
        <v>7771360</v>
      </c>
      <c r="I41" s="20"/>
      <c r="J41" s="20">
        <v>95716626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95716626</v>
      </c>
      <c r="X41" s="20">
        <v>75954341</v>
      </c>
      <c r="Y41" s="20">
        <v>19762285</v>
      </c>
      <c r="Z41" s="21">
        <v>26.01863796040308</v>
      </c>
      <c r="AA41" s="22">
        <v>101505809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95716625</v>
      </c>
      <c r="D44" s="29">
        <f t="shared" ref="D44:Y44" si="4">SUM(D40:D43)</f>
        <v>0</v>
      </c>
      <c r="E44" s="35">
        <f t="shared" si="4"/>
        <v>101005809</v>
      </c>
      <c r="F44" s="36">
        <f t="shared" si="4"/>
        <v>101505809</v>
      </c>
      <c r="G44" s="36">
        <f t="shared" si="4"/>
        <v>87945266</v>
      </c>
      <c r="H44" s="36">
        <f t="shared" si="4"/>
        <v>7771360</v>
      </c>
      <c r="I44" s="36">
        <f t="shared" si="4"/>
        <v>0</v>
      </c>
      <c r="J44" s="36">
        <f t="shared" si="4"/>
        <v>95716626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95716626</v>
      </c>
      <c r="X44" s="36">
        <f t="shared" si="4"/>
        <v>75954341</v>
      </c>
      <c r="Y44" s="36">
        <f t="shared" si="4"/>
        <v>19762285</v>
      </c>
      <c r="Z44" s="37">
        <f>+IF(X44&lt;&gt;0,+(Y44/X44)*100,0)</f>
        <v>26.01863796040308</v>
      </c>
      <c r="AA44" s="38">
        <f>SUM(AA40:AA43)</f>
        <v>101505809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97827474</v>
      </c>
      <c r="D45" s="29">
        <f>+D38+D44</f>
        <v>0</v>
      </c>
      <c r="E45" s="30">
        <f t="shared" si="5"/>
        <v>102232969</v>
      </c>
      <c r="F45" s="31">
        <f t="shared" si="5"/>
        <v>102732969</v>
      </c>
      <c r="G45" s="31">
        <f t="shared" si="5"/>
        <v>90363657</v>
      </c>
      <c r="H45" s="31">
        <f t="shared" si="5"/>
        <v>7616186</v>
      </c>
      <c r="I45" s="31">
        <f t="shared" si="5"/>
        <v>2144</v>
      </c>
      <c r="J45" s="31">
        <f t="shared" si="5"/>
        <v>97981987</v>
      </c>
      <c r="K45" s="31">
        <f t="shared" si="5"/>
        <v>3939</v>
      </c>
      <c r="L45" s="31">
        <f t="shared" si="5"/>
        <v>36912</v>
      </c>
      <c r="M45" s="31">
        <f t="shared" si="5"/>
        <v>51843</v>
      </c>
      <c r="N45" s="31">
        <f t="shared" si="5"/>
        <v>92694</v>
      </c>
      <c r="O45" s="31">
        <f t="shared" si="5"/>
        <v>-1061</v>
      </c>
      <c r="P45" s="31">
        <f t="shared" si="5"/>
        <v>60271</v>
      </c>
      <c r="Q45" s="31">
        <f t="shared" si="5"/>
        <v>-240330</v>
      </c>
      <c r="R45" s="31">
        <f t="shared" si="5"/>
        <v>-181120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97893561</v>
      </c>
      <c r="X45" s="31">
        <f t="shared" si="5"/>
        <v>76874690</v>
      </c>
      <c r="Y45" s="31">
        <f t="shared" si="5"/>
        <v>21018871</v>
      </c>
      <c r="Z45" s="32">
        <f>+IF(X45&lt;&gt;0,+(Y45/X45)*100,0)</f>
        <v>27.341731069094394</v>
      </c>
      <c r="AA45" s="33">
        <f>+AA38+AA44</f>
        <v>102732969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-50605575</v>
      </c>
      <c r="D46" s="42">
        <f t="shared" si="6"/>
        <v>0</v>
      </c>
      <c r="E46" s="43">
        <f t="shared" si="6"/>
        <v>-63613098</v>
      </c>
      <c r="F46" s="44">
        <f t="shared" si="6"/>
        <v>-64616331</v>
      </c>
      <c r="G46" s="44">
        <f t="shared" si="6"/>
        <v>-40898951</v>
      </c>
      <c r="H46" s="44">
        <f t="shared" si="6"/>
        <v>-8611392</v>
      </c>
      <c r="I46" s="44">
        <f t="shared" si="6"/>
        <v>1609105</v>
      </c>
      <c r="J46" s="44">
        <f t="shared" si="6"/>
        <v>-47901238</v>
      </c>
      <c r="K46" s="44">
        <f t="shared" si="6"/>
        <v>6005311</v>
      </c>
      <c r="L46" s="44">
        <f t="shared" si="6"/>
        <v>270592</v>
      </c>
      <c r="M46" s="44">
        <f t="shared" si="6"/>
        <v>-1590130</v>
      </c>
      <c r="N46" s="44">
        <f t="shared" si="6"/>
        <v>4685773</v>
      </c>
      <c r="O46" s="44">
        <f t="shared" si="6"/>
        <v>-304166</v>
      </c>
      <c r="P46" s="44">
        <f t="shared" si="6"/>
        <v>159049</v>
      </c>
      <c r="Q46" s="44">
        <f t="shared" si="6"/>
        <v>-2405236</v>
      </c>
      <c r="R46" s="44">
        <f t="shared" si="6"/>
        <v>-2550353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-45765818</v>
      </c>
      <c r="X46" s="44">
        <f t="shared" si="6"/>
        <v>-46579588</v>
      </c>
      <c r="Y46" s="44">
        <f t="shared" si="6"/>
        <v>813770</v>
      </c>
      <c r="Z46" s="45">
        <f>+IF(X46&lt;&gt;0,+(Y46/X46)*100,0)</f>
        <v>-1.7470528077663547</v>
      </c>
      <c r="AA46" s="46">
        <f>+AA27-AA45</f>
        <v>-64616331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24689833</v>
      </c>
      <c r="D48" s="18"/>
      <c r="E48" s="19">
        <v>3529248</v>
      </c>
      <c r="F48" s="20">
        <v>4596861</v>
      </c>
      <c r="G48" s="20">
        <v>36464397</v>
      </c>
      <c r="H48" s="20">
        <v>-7814291</v>
      </c>
      <c r="I48" s="20">
        <v>-322858</v>
      </c>
      <c r="J48" s="20">
        <v>28327248</v>
      </c>
      <c r="K48" s="20">
        <v>769734</v>
      </c>
      <c r="L48" s="20">
        <v>5011</v>
      </c>
      <c r="M48" s="20">
        <v>-2366977</v>
      </c>
      <c r="N48" s="20">
        <v>-1592232</v>
      </c>
      <c r="O48" s="20">
        <v>41303</v>
      </c>
      <c r="P48" s="20">
        <v>1539266</v>
      </c>
      <c r="Q48" s="20">
        <v>13961379</v>
      </c>
      <c r="R48" s="20">
        <v>15541948</v>
      </c>
      <c r="S48" s="20"/>
      <c r="T48" s="20"/>
      <c r="U48" s="20"/>
      <c r="V48" s="20"/>
      <c r="W48" s="20">
        <v>42276964</v>
      </c>
      <c r="X48" s="20">
        <v>3447639</v>
      </c>
      <c r="Y48" s="20">
        <v>38829325</v>
      </c>
      <c r="Z48" s="47">
        <v>1126.2584336701145</v>
      </c>
      <c r="AA48" s="22">
        <v>4596861</v>
      </c>
    </row>
    <row r="49" spans="1:27" x14ac:dyDescent="0.25">
      <c r="A49" s="23" t="s">
        <v>75</v>
      </c>
      <c r="B49" s="17" t="s">
        <v>33</v>
      </c>
      <c r="C49" s="18">
        <v>420420</v>
      </c>
      <c r="D49" s="18"/>
      <c r="E49" s="19"/>
      <c r="F49" s="20"/>
      <c r="G49" s="20">
        <v>128000</v>
      </c>
      <c r="H49" s="20">
        <v>292420</v>
      </c>
      <c r="I49" s="20"/>
      <c r="J49" s="20">
        <v>420420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420420</v>
      </c>
      <c r="X49" s="20"/>
      <c r="Y49" s="20">
        <v>420420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25110253</v>
      </c>
      <c r="D51" s="50">
        <f t="shared" ref="D51:Y51" si="7">SUM(D48:D50)</f>
        <v>0</v>
      </c>
      <c r="E51" s="51">
        <f t="shared" si="7"/>
        <v>3529248</v>
      </c>
      <c r="F51" s="52">
        <f t="shared" si="7"/>
        <v>4596861</v>
      </c>
      <c r="G51" s="52">
        <f t="shared" si="7"/>
        <v>36592397</v>
      </c>
      <c r="H51" s="52">
        <f t="shared" si="7"/>
        <v>-7521871</v>
      </c>
      <c r="I51" s="52">
        <f t="shared" si="7"/>
        <v>-322858</v>
      </c>
      <c r="J51" s="52">
        <f t="shared" si="7"/>
        <v>28747668</v>
      </c>
      <c r="K51" s="52">
        <f t="shared" si="7"/>
        <v>769734</v>
      </c>
      <c r="L51" s="52">
        <f t="shared" si="7"/>
        <v>5011</v>
      </c>
      <c r="M51" s="52">
        <f t="shared" si="7"/>
        <v>-2366977</v>
      </c>
      <c r="N51" s="52">
        <f t="shared" si="7"/>
        <v>-1592232</v>
      </c>
      <c r="O51" s="52">
        <f t="shared" si="7"/>
        <v>41303</v>
      </c>
      <c r="P51" s="52">
        <f t="shared" si="7"/>
        <v>1539266</v>
      </c>
      <c r="Q51" s="52">
        <f t="shared" si="7"/>
        <v>13961379</v>
      </c>
      <c r="R51" s="52">
        <f t="shared" si="7"/>
        <v>15541948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42697384</v>
      </c>
      <c r="X51" s="52">
        <f t="shared" si="7"/>
        <v>3447639</v>
      </c>
      <c r="Y51" s="52">
        <f t="shared" si="7"/>
        <v>39249745</v>
      </c>
      <c r="Z51" s="53">
        <f>+IF(X51&lt;&gt;0,+(Y51/X51)*100,0)</f>
        <v>1138.4528658597956</v>
      </c>
      <c r="AA51" s="54">
        <f>SUM(AA48:AA50)</f>
        <v>4596861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-54787450</v>
      </c>
      <c r="D6" s="18"/>
      <c r="E6" s="19"/>
      <c r="F6" s="20"/>
      <c r="G6" s="20">
        <v>-6411273</v>
      </c>
      <c r="H6" s="20">
        <v>-4209167</v>
      </c>
      <c r="I6" s="20">
        <v>-5713106</v>
      </c>
      <c r="J6" s="20">
        <v>-16333546</v>
      </c>
      <c r="K6" s="20">
        <v>-7174987</v>
      </c>
      <c r="L6" s="20">
        <v>-5571641</v>
      </c>
      <c r="M6" s="20">
        <v>-8690815</v>
      </c>
      <c r="N6" s="20">
        <v>-21437443</v>
      </c>
      <c r="O6" s="20">
        <v>-7872994</v>
      </c>
      <c r="P6" s="20">
        <v>-3869235</v>
      </c>
      <c r="Q6" s="20">
        <v>-6375916</v>
      </c>
      <c r="R6" s="20">
        <v>-18118145</v>
      </c>
      <c r="S6" s="20"/>
      <c r="T6" s="20"/>
      <c r="U6" s="20"/>
      <c r="V6" s="20"/>
      <c r="W6" s="20">
        <v>-55889134</v>
      </c>
      <c r="X6" s="20"/>
      <c r="Y6" s="20">
        <v>-55889134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102427640</v>
      </c>
      <c r="D8" s="18"/>
      <c r="E8" s="19"/>
      <c r="F8" s="20"/>
      <c r="G8" s="20">
        <v>666333</v>
      </c>
      <c r="H8" s="20">
        <v>10140734</v>
      </c>
      <c r="I8" s="20">
        <v>9967177</v>
      </c>
      <c r="J8" s="20">
        <v>20774244</v>
      </c>
      <c r="K8" s="20">
        <v>10291776</v>
      </c>
      <c r="L8" s="20">
        <v>10296763</v>
      </c>
      <c r="M8" s="20">
        <v>10373952</v>
      </c>
      <c r="N8" s="20">
        <v>30962491</v>
      </c>
      <c r="O8" s="20">
        <v>10961223</v>
      </c>
      <c r="P8" s="20">
        <v>10344597</v>
      </c>
      <c r="Q8" s="20">
        <v>10705232</v>
      </c>
      <c r="R8" s="20">
        <v>32011052</v>
      </c>
      <c r="S8" s="20"/>
      <c r="T8" s="20"/>
      <c r="U8" s="20"/>
      <c r="V8" s="20"/>
      <c r="W8" s="20">
        <v>83747787</v>
      </c>
      <c r="X8" s="20"/>
      <c r="Y8" s="20">
        <v>83747787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-14400706</v>
      </c>
      <c r="D11" s="18"/>
      <c r="E11" s="19"/>
      <c r="F11" s="20"/>
      <c r="G11" s="20">
        <v>-394145</v>
      </c>
      <c r="H11" s="20">
        <v>-2776419</v>
      </c>
      <c r="I11" s="20">
        <v>-360539</v>
      </c>
      <c r="J11" s="20">
        <v>-3531103</v>
      </c>
      <c r="K11" s="20">
        <v>-463984</v>
      </c>
      <c r="L11" s="20">
        <v>-2862605</v>
      </c>
      <c r="M11" s="20">
        <v>-529012</v>
      </c>
      <c r="N11" s="20">
        <v>-3855601</v>
      </c>
      <c r="O11" s="20">
        <v>-332965</v>
      </c>
      <c r="P11" s="20">
        <v>-2322376</v>
      </c>
      <c r="Q11" s="20">
        <v>-638206</v>
      </c>
      <c r="R11" s="20">
        <v>-3293547</v>
      </c>
      <c r="S11" s="20"/>
      <c r="T11" s="20"/>
      <c r="U11" s="20"/>
      <c r="V11" s="20"/>
      <c r="W11" s="20">
        <v>-10680251</v>
      </c>
      <c r="X11" s="20"/>
      <c r="Y11" s="20">
        <v>-10680251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33239484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-6139085</v>
      </c>
      <c r="H14" s="31">
        <f t="shared" si="0"/>
        <v>3155148</v>
      </c>
      <c r="I14" s="31">
        <f t="shared" si="0"/>
        <v>3893532</v>
      </c>
      <c r="J14" s="31">
        <f t="shared" si="0"/>
        <v>909595</v>
      </c>
      <c r="K14" s="31">
        <f t="shared" si="0"/>
        <v>2652805</v>
      </c>
      <c r="L14" s="31">
        <f t="shared" si="0"/>
        <v>1862517</v>
      </c>
      <c r="M14" s="31">
        <f t="shared" si="0"/>
        <v>1154125</v>
      </c>
      <c r="N14" s="31">
        <f t="shared" si="0"/>
        <v>5669447</v>
      </c>
      <c r="O14" s="31">
        <f t="shared" si="0"/>
        <v>2755264</v>
      </c>
      <c r="P14" s="31">
        <f t="shared" si="0"/>
        <v>4152986</v>
      </c>
      <c r="Q14" s="31">
        <f t="shared" si="0"/>
        <v>3691110</v>
      </c>
      <c r="R14" s="31">
        <f t="shared" si="0"/>
        <v>10599360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17178402</v>
      </c>
      <c r="X14" s="31">
        <f t="shared" si="0"/>
        <v>0</v>
      </c>
      <c r="Y14" s="31">
        <f t="shared" si="0"/>
        <v>17178402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6825017</v>
      </c>
      <c r="D18" s="18"/>
      <c r="E18" s="19">
        <v>5000000</v>
      </c>
      <c r="F18" s="20">
        <v>4725000</v>
      </c>
      <c r="G18" s="24"/>
      <c r="H18" s="24"/>
      <c r="I18" s="24"/>
      <c r="J18" s="20"/>
      <c r="K18" s="24"/>
      <c r="L18" s="24"/>
      <c r="M18" s="20">
        <v>2528966</v>
      </c>
      <c r="N18" s="24">
        <v>2528966</v>
      </c>
      <c r="O18" s="24"/>
      <c r="P18" s="24">
        <v>283532</v>
      </c>
      <c r="Q18" s="20">
        <v>12917</v>
      </c>
      <c r="R18" s="24">
        <v>296449</v>
      </c>
      <c r="S18" s="24"/>
      <c r="T18" s="20"/>
      <c r="U18" s="24"/>
      <c r="V18" s="24"/>
      <c r="W18" s="24">
        <v>2825415</v>
      </c>
      <c r="X18" s="20">
        <v>-315000</v>
      </c>
      <c r="Y18" s="24">
        <v>3140415</v>
      </c>
      <c r="Z18" s="25">
        <v>-996.95714285714291</v>
      </c>
      <c r="AA18" s="26">
        <v>4725000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6825017</v>
      </c>
      <c r="D26" s="29">
        <f t="shared" ref="D26:Y26" si="1">SUM(D16:D25)</f>
        <v>0</v>
      </c>
      <c r="E26" s="35">
        <f t="shared" si="1"/>
        <v>5000000</v>
      </c>
      <c r="F26" s="36">
        <f t="shared" si="1"/>
        <v>4725000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2528966</v>
      </c>
      <c r="N26" s="36">
        <f t="shared" si="1"/>
        <v>2528966</v>
      </c>
      <c r="O26" s="36">
        <f t="shared" si="1"/>
        <v>0</v>
      </c>
      <c r="P26" s="36">
        <f t="shared" si="1"/>
        <v>283532</v>
      </c>
      <c r="Q26" s="36">
        <f t="shared" si="1"/>
        <v>12917</v>
      </c>
      <c r="R26" s="36">
        <f t="shared" si="1"/>
        <v>296449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2825415</v>
      </c>
      <c r="X26" s="36">
        <f t="shared" si="1"/>
        <v>-315000</v>
      </c>
      <c r="Y26" s="36">
        <f t="shared" si="1"/>
        <v>3140415</v>
      </c>
      <c r="Z26" s="37">
        <f>+IF(X26&lt;&gt;0,+(Y26/X26)*100,0)</f>
        <v>-996.95714285714291</v>
      </c>
      <c r="AA26" s="38">
        <f>SUM(AA16:AA25)</f>
        <v>4725000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40064501</v>
      </c>
      <c r="D27" s="29">
        <f>+D14+D26</f>
        <v>0</v>
      </c>
      <c r="E27" s="30">
        <f t="shared" si="2"/>
        <v>5000000</v>
      </c>
      <c r="F27" s="31">
        <f t="shared" si="2"/>
        <v>4725000</v>
      </c>
      <c r="G27" s="31">
        <f t="shared" si="2"/>
        <v>-6139085</v>
      </c>
      <c r="H27" s="31">
        <f t="shared" si="2"/>
        <v>3155148</v>
      </c>
      <c r="I27" s="31">
        <f t="shared" si="2"/>
        <v>3893532</v>
      </c>
      <c r="J27" s="31">
        <f t="shared" si="2"/>
        <v>909595</v>
      </c>
      <c r="K27" s="31">
        <f t="shared" si="2"/>
        <v>2652805</v>
      </c>
      <c r="L27" s="31">
        <f t="shared" si="2"/>
        <v>1862517</v>
      </c>
      <c r="M27" s="31">
        <f t="shared" si="2"/>
        <v>3683091</v>
      </c>
      <c r="N27" s="31">
        <f t="shared" si="2"/>
        <v>8198413</v>
      </c>
      <c r="O27" s="31">
        <f t="shared" si="2"/>
        <v>2755264</v>
      </c>
      <c r="P27" s="31">
        <f t="shared" si="2"/>
        <v>4436518</v>
      </c>
      <c r="Q27" s="31">
        <f t="shared" si="2"/>
        <v>3704027</v>
      </c>
      <c r="R27" s="31">
        <f t="shared" si="2"/>
        <v>10895809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20003817</v>
      </c>
      <c r="X27" s="31">
        <f t="shared" si="2"/>
        <v>-315000</v>
      </c>
      <c r="Y27" s="31">
        <f t="shared" si="2"/>
        <v>20318817</v>
      </c>
      <c r="Z27" s="32">
        <f>+IF(X27&lt;&gt;0,+(Y27/X27)*100,0)</f>
        <v>-6450.4180952380948</v>
      </c>
      <c r="AA27" s="33">
        <f>+AA14+AA26</f>
        <v>4725000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30939387</v>
      </c>
      <c r="D33" s="18"/>
      <c r="E33" s="19"/>
      <c r="F33" s="20"/>
      <c r="G33" s="20">
        <v>-2680880</v>
      </c>
      <c r="H33" s="20">
        <v>1683087</v>
      </c>
      <c r="I33" s="20">
        <v>2379687</v>
      </c>
      <c r="J33" s="20">
        <v>1381894</v>
      </c>
      <c r="K33" s="20">
        <v>2619108</v>
      </c>
      <c r="L33" s="20">
        <v>2454851</v>
      </c>
      <c r="M33" s="20">
        <v>3748811</v>
      </c>
      <c r="N33" s="20">
        <v>8822770</v>
      </c>
      <c r="O33" s="20">
        <v>2590950</v>
      </c>
      <c r="P33" s="20">
        <v>3098256</v>
      </c>
      <c r="Q33" s="20">
        <v>2050597</v>
      </c>
      <c r="R33" s="20">
        <v>7739803</v>
      </c>
      <c r="S33" s="20"/>
      <c r="T33" s="20"/>
      <c r="U33" s="20"/>
      <c r="V33" s="20"/>
      <c r="W33" s="20">
        <v>17944467</v>
      </c>
      <c r="X33" s="20"/>
      <c r="Y33" s="20">
        <v>17944467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30939387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-2680880</v>
      </c>
      <c r="H38" s="31">
        <f t="shared" si="3"/>
        <v>1683087</v>
      </c>
      <c r="I38" s="31">
        <f t="shared" si="3"/>
        <v>2379687</v>
      </c>
      <c r="J38" s="31">
        <f t="shared" si="3"/>
        <v>1381894</v>
      </c>
      <c r="K38" s="31">
        <f t="shared" si="3"/>
        <v>2619108</v>
      </c>
      <c r="L38" s="31">
        <f t="shared" si="3"/>
        <v>2454851</v>
      </c>
      <c r="M38" s="31">
        <f t="shared" si="3"/>
        <v>3748811</v>
      </c>
      <c r="N38" s="31">
        <f t="shared" si="3"/>
        <v>8822770</v>
      </c>
      <c r="O38" s="31">
        <f t="shared" si="3"/>
        <v>2590950</v>
      </c>
      <c r="P38" s="31">
        <f t="shared" si="3"/>
        <v>3098256</v>
      </c>
      <c r="Q38" s="31">
        <f t="shared" si="3"/>
        <v>2050597</v>
      </c>
      <c r="R38" s="31">
        <f t="shared" si="3"/>
        <v>7739803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17944467</v>
      </c>
      <c r="X38" s="31">
        <f t="shared" si="3"/>
        <v>0</v>
      </c>
      <c r="Y38" s="31">
        <f t="shared" si="3"/>
        <v>17944467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30939387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-2680880</v>
      </c>
      <c r="H45" s="31">
        <f t="shared" si="5"/>
        <v>1683087</v>
      </c>
      <c r="I45" s="31">
        <f t="shared" si="5"/>
        <v>2379687</v>
      </c>
      <c r="J45" s="31">
        <f t="shared" si="5"/>
        <v>1381894</v>
      </c>
      <c r="K45" s="31">
        <f t="shared" si="5"/>
        <v>2619108</v>
      </c>
      <c r="L45" s="31">
        <f t="shared" si="5"/>
        <v>2454851</v>
      </c>
      <c r="M45" s="31">
        <f t="shared" si="5"/>
        <v>3748811</v>
      </c>
      <c r="N45" s="31">
        <f t="shared" si="5"/>
        <v>8822770</v>
      </c>
      <c r="O45" s="31">
        <f t="shared" si="5"/>
        <v>2590950</v>
      </c>
      <c r="P45" s="31">
        <f t="shared" si="5"/>
        <v>3098256</v>
      </c>
      <c r="Q45" s="31">
        <f t="shared" si="5"/>
        <v>2050597</v>
      </c>
      <c r="R45" s="31">
        <f t="shared" si="5"/>
        <v>7739803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17944467</v>
      </c>
      <c r="X45" s="31">
        <f t="shared" si="5"/>
        <v>0</v>
      </c>
      <c r="Y45" s="31">
        <f t="shared" si="5"/>
        <v>17944467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9125114</v>
      </c>
      <c r="D46" s="42">
        <f t="shared" si="6"/>
        <v>0</v>
      </c>
      <c r="E46" s="43">
        <f t="shared" si="6"/>
        <v>5000000</v>
      </c>
      <c r="F46" s="44">
        <f t="shared" si="6"/>
        <v>4725000</v>
      </c>
      <c r="G46" s="44">
        <f t="shared" si="6"/>
        <v>-3458205</v>
      </c>
      <c r="H46" s="44">
        <f t="shared" si="6"/>
        <v>1472061</v>
      </c>
      <c r="I46" s="44">
        <f t="shared" si="6"/>
        <v>1513845</v>
      </c>
      <c r="J46" s="44">
        <f t="shared" si="6"/>
        <v>-472299</v>
      </c>
      <c r="K46" s="44">
        <f t="shared" si="6"/>
        <v>33697</v>
      </c>
      <c r="L46" s="44">
        <f t="shared" si="6"/>
        <v>-592334</v>
      </c>
      <c r="M46" s="44">
        <f t="shared" si="6"/>
        <v>-65720</v>
      </c>
      <c r="N46" s="44">
        <f t="shared" si="6"/>
        <v>-624357</v>
      </c>
      <c r="O46" s="44">
        <f t="shared" si="6"/>
        <v>164314</v>
      </c>
      <c r="P46" s="44">
        <f t="shared" si="6"/>
        <v>1338262</v>
      </c>
      <c r="Q46" s="44">
        <f t="shared" si="6"/>
        <v>1653430</v>
      </c>
      <c r="R46" s="44">
        <f t="shared" si="6"/>
        <v>3156006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2059350</v>
      </c>
      <c r="X46" s="44">
        <f t="shared" si="6"/>
        <v>-315000</v>
      </c>
      <c r="Y46" s="44">
        <f t="shared" si="6"/>
        <v>2374350</v>
      </c>
      <c r="Z46" s="45">
        <f>+IF(X46&lt;&gt;0,+(Y46/X46)*100,0)</f>
        <v>-753.76190476190482</v>
      </c>
      <c r="AA46" s="46">
        <f>+AA27-AA45</f>
        <v>4725000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-176165021</v>
      </c>
      <c r="D6" s="18"/>
      <c r="E6" s="19">
        <v>260250407</v>
      </c>
      <c r="F6" s="20">
        <v>122738427</v>
      </c>
      <c r="G6" s="20">
        <v>-622377</v>
      </c>
      <c r="H6" s="20">
        <v>-5284324</v>
      </c>
      <c r="I6" s="20">
        <v>-4575889</v>
      </c>
      <c r="J6" s="20">
        <v>-10482590</v>
      </c>
      <c r="K6" s="20">
        <v>-15136007</v>
      </c>
      <c r="L6" s="20">
        <v>-7931590</v>
      </c>
      <c r="M6" s="20">
        <v>-11819681</v>
      </c>
      <c r="N6" s="20">
        <v>-34887278</v>
      </c>
      <c r="O6" s="20">
        <v>-19980500</v>
      </c>
      <c r="P6" s="20">
        <v>-11252901</v>
      </c>
      <c r="Q6" s="20">
        <v>-6403874</v>
      </c>
      <c r="R6" s="20">
        <v>-37637275</v>
      </c>
      <c r="S6" s="20"/>
      <c r="T6" s="20"/>
      <c r="U6" s="20"/>
      <c r="V6" s="20"/>
      <c r="W6" s="20">
        <v>-83007143</v>
      </c>
      <c r="X6" s="20">
        <v>-42683459</v>
      </c>
      <c r="Y6" s="20">
        <v>-40323684</v>
      </c>
      <c r="Z6" s="21">
        <v>94.471453215635592</v>
      </c>
      <c r="AA6" s="22">
        <v>122738427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238638381</v>
      </c>
      <c r="D8" s="18"/>
      <c r="E8" s="19">
        <v>12857717</v>
      </c>
      <c r="F8" s="20">
        <v>50505711</v>
      </c>
      <c r="G8" s="20">
        <v>11149941</v>
      </c>
      <c r="H8" s="20">
        <v>11183165</v>
      </c>
      <c r="I8" s="20">
        <v>11131779</v>
      </c>
      <c r="J8" s="20">
        <v>33464885</v>
      </c>
      <c r="K8" s="20">
        <v>11701087</v>
      </c>
      <c r="L8" s="20">
        <v>3007954</v>
      </c>
      <c r="M8" s="20">
        <v>462027</v>
      </c>
      <c r="N8" s="20">
        <v>15171068</v>
      </c>
      <c r="O8" s="20">
        <v>3392759</v>
      </c>
      <c r="P8" s="20">
        <v>3976122</v>
      </c>
      <c r="Q8" s="20">
        <v>1792487</v>
      </c>
      <c r="R8" s="20">
        <v>9161368</v>
      </c>
      <c r="S8" s="20"/>
      <c r="T8" s="20"/>
      <c r="U8" s="20"/>
      <c r="V8" s="20"/>
      <c r="W8" s="20">
        <v>57797321</v>
      </c>
      <c r="X8" s="20">
        <v>37879281</v>
      </c>
      <c r="Y8" s="20">
        <v>19918040</v>
      </c>
      <c r="Z8" s="21">
        <v>52.582941054240187</v>
      </c>
      <c r="AA8" s="22">
        <v>50505711</v>
      </c>
    </row>
    <row r="9" spans="1:27" x14ac:dyDescent="0.25">
      <c r="A9" s="23" t="s">
        <v>38</v>
      </c>
      <c r="B9" s="17" t="s">
        <v>33</v>
      </c>
      <c r="C9" s="18">
        <v>5374682</v>
      </c>
      <c r="D9" s="18"/>
      <c r="E9" s="19">
        <v>252302</v>
      </c>
      <c r="F9" s="20">
        <v>3198754</v>
      </c>
      <c r="G9" s="20">
        <v>522238</v>
      </c>
      <c r="H9" s="20">
        <v>527228</v>
      </c>
      <c r="I9" s="20">
        <v>495124</v>
      </c>
      <c r="J9" s="20">
        <v>1544590</v>
      </c>
      <c r="K9" s="20">
        <v>505065</v>
      </c>
      <c r="L9" s="20">
        <v>3198754</v>
      </c>
      <c r="M9" s="20"/>
      <c r="N9" s="20">
        <v>3703819</v>
      </c>
      <c r="O9" s="20"/>
      <c r="P9" s="20"/>
      <c r="Q9" s="20"/>
      <c r="R9" s="20"/>
      <c r="S9" s="20"/>
      <c r="T9" s="20"/>
      <c r="U9" s="20"/>
      <c r="V9" s="20"/>
      <c r="W9" s="20">
        <v>5248409</v>
      </c>
      <c r="X9" s="20">
        <v>2399067</v>
      </c>
      <c r="Y9" s="20">
        <v>2849342</v>
      </c>
      <c r="Z9" s="21">
        <v>118.7687546867178</v>
      </c>
      <c r="AA9" s="22">
        <v>3198754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-22411019</v>
      </c>
      <c r="D11" s="18"/>
      <c r="E11" s="19">
        <v>-14343382</v>
      </c>
      <c r="F11" s="20"/>
      <c r="G11" s="20">
        <v>-1166993</v>
      </c>
      <c r="H11" s="20">
        <v>-750051</v>
      </c>
      <c r="I11" s="20">
        <v>-186745</v>
      </c>
      <c r="J11" s="20">
        <v>-2103789</v>
      </c>
      <c r="K11" s="20">
        <v>-1136647</v>
      </c>
      <c r="L11" s="20"/>
      <c r="M11" s="20"/>
      <c r="N11" s="20">
        <v>-1136647</v>
      </c>
      <c r="O11" s="20"/>
      <c r="P11" s="20"/>
      <c r="Q11" s="20"/>
      <c r="R11" s="20"/>
      <c r="S11" s="20"/>
      <c r="T11" s="20"/>
      <c r="U11" s="20"/>
      <c r="V11" s="20"/>
      <c r="W11" s="20">
        <v>-3240436</v>
      </c>
      <c r="X11" s="20"/>
      <c r="Y11" s="20">
        <v>-3240436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22793677</v>
      </c>
      <c r="D12" s="18"/>
      <c r="E12" s="19"/>
      <c r="F12" s="20">
        <v>15674833</v>
      </c>
      <c r="G12" s="24">
        <v>81244</v>
      </c>
      <c r="H12" s="24">
        <v>687815</v>
      </c>
      <c r="I12" s="24">
        <v>564137</v>
      </c>
      <c r="J12" s="20">
        <v>1333196</v>
      </c>
      <c r="K12" s="24">
        <v>1957420</v>
      </c>
      <c r="L12" s="24">
        <v>1158907</v>
      </c>
      <c r="M12" s="20">
        <v>1079054</v>
      </c>
      <c r="N12" s="24">
        <v>4195381</v>
      </c>
      <c r="O12" s="24">
        <v>1622926</v>
      </c>
      <c r="P12" s="24">
        <v>635405</v>
      </c>
      <c r="Q12" s="20">
        <v>673523</v>
      </c>
      <c r="R12" s="24">
        <v>2931854</v>
      </c>
      <c r="S12" s="24"/>
      <c r="T12" s="20"/>
      <c r="U12" s="24"/>
      <c r="V12" s="24"/>
      <c r="W12" s="24">
        <v>8460431</v>
      </c>
      <c r="X12" s="20">
        <v>11756124</v>
      </c>
      <c r="Y12" s="24">
        <v>-3295693</v>
      </c>
      <c r="Z12" s="25">
        <v>-28.033840064973798</v>
      </c>
      <c r="AA12" s="26">
        <v>15674833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68230700</v>
      </c>
      <c r="D14" s="29">
        <f>SUM(D6:D13)</f>
        <v>0</v>
      </c>
      <c r="E14" s="30">
        <f t="shared" si="0"/>
        <v>259017044</v>
      </c>
      <c r="F14" s="31">
        <f t="shared" si="0"/>
        <v>192117725</v>
      </c>
      <c r="G14" s="31">
        <f t="shared" si="0"/>
        <v>9964053</v>
      </c>
      <c r="H14" s="31">
        <f t="shared" si="0"/>
        <v>6363833</v>
      </c>
      <c r="I14" s="31">
        <f t="shared" si="0"/>
        <v>7428406</v>
      </c>
      <c r="J14" s="31">
        <f t="shared" si="0"/>
        <v>23756292</v>
      </c>
      <c r="K14" s="31">
        <f t="shared" si="0"/>
        <v>-2109082</v>
      </c>
      <c r="L14" s="31">
        <f t="shared" si="0"/>
        <v>-565975</v>
      </c>
      <c r="M14" s="31">
        <f t="shared" si="0"/>
        <v>-10278600</v>
      </c>
      <c r="N14" s="31">
        <f t="shared" si="0"/>
        <v>-12953657</v>
      </c>
      <c r="O14" s="31">
        <f t="shared" si="0"/>
        <v>-14964815</v>
      </c>
      <c r="P14" s="31">
        <f t="shared" si="0"/>
        <v>-6641374</v>
      </c>
      <c r="Q14" s="31">
        <f t="shared" si="0"/>
        <v>-3937864</v>
      </c>
      <c r="R14" s="31">
        <f t="shared" si="0"/>
        <v>-25544053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-14741418</v>
      </c>
      <c r="X14" s="31">
        <f t="shared" si="0"/>
        <v>9351013</v>
      </c>
      <c r="Y14" s="31">
        <f t="shared" si="0"/>
        <v>-24092431</v>
      </c>
      <c r="Z14" s="32">
        <f>+IF(X14&lt;&gt;0,+(Y14/X14)*100,0)</f>
        <v>-257.64514496985515</v>
      </c>
      <c r="AA14" s="33">
        <f>SUM(AA6:AA13)</f>
        <v>192117725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-27465853</v>
      </c>
      <c r="D18" s="18"/>
      <c r="E18" s="19">
        <v>12791926</v>
      </c>
      <c r="F18" s="20">
        <v>21842860</v>
      </c>
      <c r="G18" s="24"/>
      <c r="H18" s="24">
        <v>469574</v>
      </c>
      <c r="I18" s="24">
        <v>-100822085</v>
      </c>
      <c r="J18" s="20">
        <v>-100352511</v>
      </c>
      <c r="K18" s="24">
        <v>2067618</v>
      </c>
      <c r="L18" s="24">
        <v>3579288</v>
      </c>
      <c r="M18" s="20">
        <v>203356</v>
      </c>
      <c r="N18" s="24">
        <v>5850262</v>
      </c>
      <c r="O18" s="24">
        <v>5592266</v>
      </c>
      <c r="P18" s="24"/>
      <c r="Q18" s="20">
        <v>-94160</v>
      </c>
      <c r="R18" s="24">
        <v>5498106</v>
      </c>
      <c r="S18" s="24"/>
      <c r="T18" s="20"/>
      <c r="U18" s="24"/>
      <c r="V18" s="24"/>
      <c r="W18" s="24">
        <v>-89004143</v>
      </c>
      <c r="X18" s="20">
        <v>9367831</v>
      </c>
      <c r="Y18" s="24">
        <v>-98371974</v>
      </c>
      <c r="Z18" s="25">
        <v>-1050.1040635767233</v>
      </c>
      <c r="AA18" s="26">
        <v>21842860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-27465853</v>
      </c>
      <c r="D26" s="29">
        <f t="shared" ref="D26:Y26" si="1">SUM(D16:D25)</f>
        <v>0</v>
      </c>
      <c r="E26" s="35">
        <f t="shared" si="1"/>
        <v>12791926</v>
      </c>
      <c r="F26" s="36">
        <f t="shared" si="1"/>
        <v>21842860</v>
      </c>
      <c r="G26" s="36">
        <f t="shared" si="1"/>
        <v>0</v>
      </c>
      <c r="H26" s="36">
        <f t="shared" si="1"/>
        <v>469574</v>
      </c>
      <c r="I26" s="36">
        <f t="shared" si="1"/>
        <v>-100822085</v>
      </c>
      <c r="J26" s="36">
        <f t="shared" si="1"/>
        <v>-100352511</v>
      </c>
      <c r="K26" s="36">
        <f t="shared" si="1"/>
        <v>2067618</v>
      </c>
      <c r="L26" s="36">
        <f t="shared" si="1"/>
        <v>3579288</v>
      </c>
      <c r="M26" s="36">
        <f t="shared" si="1"/>
        <v>203356</v>
      </c>
      <c r="N26" s="36">
        <f t="shared" si="1"/>
        <v>5850262</v>
      </c>
      <c r="O26" s="36">
        <f t="shared" si="1"/>
        <v>5592266</v>
      </c>
      <c r="P26" s="36">
        <f t="shared" si="1"/>
        <v>0</v>
      </c>
      <c r="Q26" s="36">
        <f t="shared" si="1"/>
        <v>-94160</v>
      </c>
      <c r="R26" s="36">
        <f t="shared" si="1"/>
        <v>5498106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-89004143</v>
      </c>
      <c r="X26" s="36">
        <f t="shared" si="1"/>
        <v>9367831</v>
      </c>
      <c r="Y26" s="36">
        <f t="shared" si="1"/>
        <v>-98371974</v>
      </c>
      <c r="Z26" s="37">
        <f>+IF(X26&lt;&gt;0,+(Y26/X26)*100,0)</f>
        <v>-1050.1040635767233</v>
      </c>
      <c r="AA26" s="38">
        <f>SUM(AA16:AA25)</f>
        <v>21842860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40764847</v>
      </c>
      <c r="D27" s="29">
        <f>+D14+D26</f>
        <v>0</v>
      </c>
      <c r="E27" s="30">
        <f t="shared" si="2"/>
        <v>271808970</v>
      </c>
      <c r="F27" s="31">
        <f t="shared" si="2"/>
        <v>213960585</v>
      </c>
      <c r="G27" s="31">
        <f t="shared" si="2"/>
        <v>9964053</v>
      </c>
      <c r="H27" s="31">
        <f t="shared" si="2"/>
        <v>6833407</v>
      </c>
      <c r="I27" s="31">
        <f t="shared" si="2"/>
        <v>-93393679</v>
      </c>
      <c r="J27" s="31">
        <f t="shared" si="2"/>
        <v>-76596219</v>
      </c>
      <c r="K27" s="31">
        <f t="shared" si="2"/>
        <v>-41464</v>
      </c>
      <c r="L27" s="31">
        <f t="shared" si="2"/>
        <v>3013313</v>
      </c>
      <c r="M27" s="31">
        <f t="shared" si="2"/>
        <v>-10075244</v>
      </c>
      <c r="N27" s="31">
        <f t="shared" si="2"/>
        <v>-7103395</v>
      </c>
      <c r="O27" s="31">
        <f t="shared" si="2"/>
        <v>-9372549</v>
      </c>
      <c r="P27" s="31">
        <f t="shared" si="2"/>
        <v>-6641374</v>
      </c>
      <c r="Q27" s="31">
        <f t="shared" si="2"/>
        <v>-4032024</v>
      </c>
      <c r="R27" s="31">
        <f t="shared" si="2"/>
        <v>-20045947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-103745561</v>
      </c>
      <c r="X27" s="31">
        <f t="shared" si="2"/>
        <v>18718844</v>
      </c>
      <c r="Y27" s="31">
        <f t="shared" si="2"/>
        <v>-122464405</v>
      </c>
      <c r="Z27" s="32">
        <f>+IF(X27&lt;&gt;0,+(Y27/X27)*100,0)</f>
        <v>-654.23059778691459</v>
      </c>
      <c r="AA27" s="33">
        <f>+AA14+AA26</f>
        <v>213960585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6265267</v>
      </c>
      <c r="D33" s="18"/>
      <c r="E33" s="19">
        <v>181050849</v>
      </c>
      <c r="F33" s="20">
        <v>6587703</v>
      </c>
      <c r="G33" s="20"/>
      <c r="H33" s="20">
        <v>23829</v>
      </c>
      <c r="I33" s="20">
        <v>652956</v>
      </c>
      <c r="J33" s="20">
        <v>676785</v>
      </c>
      <c r="K33" s="20">
        <v>8696</v>
      </c>
      <c r="L33" s="20">
        <v>5065460</v>
      </c>
      <c r="M33" s="20">
        <v>234081</v>
      </c>
      <c r="N33" s="20">
        <v>5308237</v>
      </c>
      <c r="O33" s="20">
        <v>-1855034</v>
      </c>
      <c r="P33" s="20">
        <v>-1152701</v>
      </c>
      <c r="Q33" s="20">
        <v>1445192</v>
      </c>
      <c r="R33" s="20">
        <v>-1562543</v>
      </c>
      <c r="S33" s="20"/>
      <c r="T33" s="20"/>
      <c r="U33" s="20"/>
      <c r="V33" s="20"/>
      <c r="W33" s="20">
        <v>4422479</v>
      </c>
      <c r="X33" s="20">
        <v>4940784</v>
      </c>
      <c r="Y33" s="20">
        <v>-518305</v>
      </c>
      <c r="Z33" s="21">
        <v>-10.490339185036222</v>
      </c>
      <c r="AA33" s="22">
        <v>6587703</v>
      </c>
    </row>
    <row r="34" spans="1:27" x14ac:dyDescent="0.25">
      <c r="A34" s="23" t="s">
        <v>62</v>
      </c>
      <c r="B34" s="17" t="s">
        <v>33</v>
      </c>
      <c r="C34" s="18">
        <v>-9307571</v>
      </c>
      <c r="D34" s="18"/>
      <c r="E34" s="19">
        <v>-599210</v>
      </c>
      <c r="F34" s="20"/>
      <c r="G34" s="20"/>
      <c r="H34" s="20"/>
      <c r="I34" s="20">
        <v>-18841</v>
      </c>
      <c r="J34" s="20">
        <v>-18841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-18841</v>
      </c>
      <c r="X34" s="20"/>
      <c r="Y34" s="20">
        <v>-18841</v>
      </c>
      <c r="Z34" s="21"/>
      <c r="AA34" s="22"/>
    </row>
    <row r="35" spans="1:27" x14ac:dyDescent="0.25">
      <c r="A35" s="23" t="s">
        <v>63</v>
      </c>
      <c r="B35" s="17" t="s">
        <v>33</v>
      </c>
      <c r="C35" s="18">
        <v>3182396</v>
      </c>
      <c r="D35" s="18"/>
      <c r="E35" s="19"/>
      <c r="F35" s="20"/>
      <c r="G35" s="20"/>
      <c r="H35" s="20"/>
      <c r="I35" s="20">
        <v>-280370</v>
      </c>
      <c r="J35" s="20">
        <v>-280370</v>
      </c>
      <c r="K35" s="20">
        <v>-96600</v>
      </c>
      <c r="L35" s="20"/>
      <c r="M35" s="20">
        <v>-480142</v>
      </c>
      <c r="N35" s="20">
        <v>-576742</v>
      </c>
      <c r="O35" s="20">
        <v>-119700</v>
      </c>
      <c r="P35" s="20"/>
      <c r="Q35" s="20"/>
      <c r="R35" s="20">
        <v>-119700</v>
      </c>
      <c r="S35" s="20"/>
      <c r="T35" s="20"/>
      <c r="U35" s="20"/>
      <c r="V35" s="20"/>
      <c r="W35" s="20">
        <v>-976812</v>
      </c>
      <c r="X35" s="20"/>
      <c r="Y35" s="20">
        <v>-976812</v>
      </c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20547435</v>
      </c>
      <c r="G36" s="20"/>
      <c r="H36" s="20"/>
      <c r="I36" s="20"/>
      <c r="J36" s="20"/>
      <c r="K36" s="20"/>
      <c r="L36" s="20"/>
      <c r="M36" s="20">
        <v>418</v>
      </c>
      <c r="N36" s="20">
        <v>418</v>
      </c>
      <c r="O36" s="20">
        <v>43</v>
      </c>
      <c r="P36" s="20">
        <v>918</v>
      </c>
      <c r="Q36" s="20"/>
      <c r="R36" s="20">
        <v>961</v>
      </c>
      <c r="S36" s="20"/>
      <c r="T36" s="20"/>
      <c r="U36" s="20"/>
      <c r="V36" s="20"/>
      <c r="W36" s="20">
        <v>1379</v>
      </c>
      <c r="X36" s="20">
        <v>15410574</v>
      </c>
      <c r="Y36" s="20">
        <v>-15409195</v>
      </c>
      <c r="Z36" s="21">
        <v>-99.991051598726955</v>
      </c>
      <c r="AA36" s="22">
        <v>20547435</v>
      </c>
    </row>
    <row r="37" spans="1:27" x14ac:dyDescent="0.25">
      <c r="A37" s="23" t="s">
        <v>65</v>
      </c>
      <c r="B37" s="17" t="s">
        <v>33</v>
      </c>
      <c r="C37" s="18"/>
      <c r="D37" s="18"/>
      <c r="E37" s="19">
        <v>263654</v>
      </c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140092</v>
      </c>
      <c r="D38" s="29">
        <f t="shared" ref="D38:Y38" si="3">SUM(D30:D37)</f>
        <v>0</v>
      </c>
      <c r="E38" s="30">
        <f t="shared" si="3"/>
        <v>180715293</v>
      </c>
      <c r="F38" s="31">
        <f t="shared" si="3"/>
        <v>27135138</v>
      </c>
      <c r="G38" s="31">
        <f t="shared" si="3"/>
        <v>0</v>
      </c>
      <c r="H38" s="31">
        <f t="shared" si="3"/>
        <v>23829</v>
      </c>
      <c r="I38" s="31">
        <f t="shared" si="3"/>
        <v>353745</v>
      </c>
      <c r="J38" s="31">
        <f t="shared" si="3"/>
        <v>377574</v>
      </c>
      <c r="K38" s="31">
        <f t="shared" si="3"/>
        <v>-87904</v>
      </c>
      <c r="L38" s="31">
        <f t="shared" si="3"/>
        <v>5065460</v>
      </c>
      <c r="M38" s="31">
        <f t="shared" si="3"/>
        <v>-245643</v>
      </c>
      <c r="N38" s="31">
        <f t="shared" si="3"/>
        <v>4731913</v>
      </c>
      <c r="O38" s="31">
        <f t="shared" si="3"/>
        <v>-1974691</v>
      </c>
      <c r="P38" s="31">
        <f t="shared" si="3"/>
        <v>-1151783</v>
      </c>
      <c r="Q38" s="31">
        <f t="shared" si="3"/>
        <v>1445192</v>
      </c>
      <c r="R38" s="31">
        <f t="shared" si="3"/>
        <v>-1681282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3428205</v>
      </c>
      <c r="X38" s="31">
        <f t="shared" si="3"/>
        <v>20351358</v>
      </c>
      <c r="Y38" s="31">
        <f t="shared" si="3"/>
        <v>-16923153</v>
      </c>
      <c r="Z38" s="32">
        <f>+IF(X38&lt;&gt;0,+(Y38/X38)*100,0)</f>
        <v>-83.154907893615743</v>
      </c>
      <c r="AA38" s="33">
        <f>SUM(AA30:AA37)</f>
        <v>27135138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250433334</v>
      </c>
      <c r="D41" s="18"/>
      <c r="E41" s="19">
        <v>67566626</v>
      </c>
      <c r="F41" s="20">
        <v>250433334</v>
      </c>
      <c r="G41" s="20"/>
      <c r="H41" s="20"/>
      <c r="I41" s="20">
        <v>182866708</v>
      </c>
      <c r="J41" s="20">
        <v>182866708</v>
      </c>
      <c r="K41" s="20"/>
      <c r="L41" s="20">
        <v>250433334</v>
      </c>
      <c r="M41" s="20"/>
      <c r="N41" s="20">
        <v>250433334</v>
      </c>
      <c r="O41" s="20"/>
      <c r="P41" s="20"/>
      <c r="Q41" s="20"/>
      <c r="R41" s="20"/>
      <c r="S41" s="20"/>
      <c r="T41" s="20"/>
      <c r="U41" s="20"/>
      <c r="V41" s="20"/>
      <c r="W41" s="20">
        <v>433300042</v>
      </c>
      <c r="X41" s="20">
        <v>187825005</v>
      </c>
      <c r="Y41" s="20">
        <v>245475037</v>
      </c>
      <c r="Z41" s="21">
        <v>130.69348088131289</v>
      </c>
      <c r="AA41" s="22">
        <v>250433334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250433334</v>
      </c>
      <c r="D44" s="29">
        <f t="shared" ref="D44:Y44" si="4">SUM(D40:D43)</f>
        <v>0</v>
      </c>
      <c r="E44" s="35">
        <f t="shared" si="4"/>
        <v>67566626</v>
      </c>
      <c r="F44" s="36">
        <f t="shared" si="4"/>
        <v>250433334</v>
      </c>
      <c r="G44" s="36">
        <f t="shared" si="4"/>
        <v>0</v>
      </c>
      <c r="H44" s="36">
        <f t="shared" si="4"/>
        <v>0</v>
      </c>
      <c r="I44" s="36">
        <f t="shared" si="4"/>
        <v>182866708</v>
      </c>
      <c r="J44" s="36">
        <f t="shared" si="4"/>
        <v>182866708</v>
      </c>
      <c r="K44" s="36">
        <f t="shared" si="4"/>
        <v>0</v>
      </c>
      <c r="L44" s="36">
        <f t="shared" si="4"/>
        <v>250433334</v>
      </c>
      <c r="M44" s="36">
        <f t="shared" si="4"/>
        <v>0</v>
      </c>
      <c r="N44" s="36">
        <f t="shared" si="4"/>
        <v>250433334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433300042</v>
      </c>
      <c r="X44" s="36">
        <f t="shared" si="4"/>
        <v>187825005</v>
      </c>
      <c r="Y44" s="36">
        <f t="shared" si="4"/>
        <v>245475037</v>
      </c>
      <c r="Z44" s="37">
        <f>+IF(X44&lt;&gt;0,+(Y44/X44)*100,0)</f>
        <v>130.69348088131289</v>
      </c>
      <c r="AA44" s="38">
        <f>SUM(AA40:AA43)</f>
        <v>250433334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250573426</v>
      </c>
      <c r="D45" s="29">
        <f>+D38+D44</f>
        <v>0</v>
      </c>
      <c r="E45" s="30">
        <f t="shared" si="5"/>
        <v>248281919</v>
      </c>
      <c r="F45" s="31">
        <f t="shared" si="5"/>
        <v>277568472</v>
      </c>
      <c r="G45" s="31">
        <f t="shared" si="5"/>
        <v>0</v>
      </c>
      <c r="H45" s="31">
        <f t="shared" si="5"/>
        <v>23829</v>
      </c>
      <c r="I45" s="31">
        <f t="shared" si="5"/>
        <v>183220453</v>
      </c>
      <c r="J45" s="31">
        <f t="shared" si="5"/>
        <v>183244282</v>
      </c>
      <c r="K45" s="31">
        <f t="shared" si="5"/>
        <v>-87904</v>
      </c>
      <c r="L45" s="31">
        <f t="shared" si="5"/>
        <v>255498794</v>
      </c>
      <c r="M45" s="31">
        <f t="shared" si="5"/>
        <v>-245643</v>
      </c>
      <c r="N45" s="31">
        <f t="shared" si="5"/>
        <v>255165247</v>
      </c>
      <c r="O45" s="31">
        <f t="shared" si="5"/>
        <v>-1974691</v>
      </c>
      <c r="P45" s="31">
        <f t="shared" si="5"/>
        <v>-1151783</v>
      </c>
      <c r="Q45" s="31">
        <f t="shared" si="5"/>
        <v>1445192</v>
      </c>
      <c r="R45" s="31">
        <f t="shared" si="5"/>
        <v>-1681282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436728247</v>
      </c>
      <c r="X45" s="31">
        <f t="shared" si="5"/>
        <v>208176363</v>
      </c>
      <c r="Y45" s="31">
        <f t="shared" si="5"/>
        <v>228551884</v>
      </c>
      <c r="Z45" s="32">
        <f>+IF(X45&lt;&gt;0,+(Y45/X45)*100,0)</f>
        <v>109.78762464017109</v>
      </c>
      <c r="AA45" s="33">
        <f>+AA38+AA44</f>
        <v>277568472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-209808579</v>
      </c>
      <c r="D46" s="42">
        <f t="shared" si="6"/>
        <v>0</v>
      </c>
      <c r="E46" s="43">
        <f t="shared" si="6"/>
        <v>23527051</v>
      </c>
      <c r="F46" s="44">
        <f t="shared" si="6"/>
        <v>-63607887</v>
      </c>
      <c r="G46" s="44">
        <f t="shared" si="6"/>
        <v>9964053</v>
      </c>
      <c r="H46" s="44">
        <f t="shared" si="6"/>
        <v>6809578</v>
      </c>
      <c r="I46" s="44">
        <f t="shared" si="6"/>
        <v>-276614132</v>
      </c>
      <c r="J46" s="44">
        <f t="shared" si="6"/>
        <v>-259840501</v>
      </c>
      <c r="K46" s="44">
        <f t="shared" si="6"/>
        <v>46440</v>
      </c>
      <c r="L46" s="44">
        <f t="shared" si="6"/>
        <v>-252485481</v>
      </c>
      <c r="M46" s="44">
        <f t="shared" si="6"/>
        <v>-9829601</v>
      </c>
      <c r="N46" s="44">
        <f t="shared" si="6"/>
        <v>-262268642</v>
      </c>
      <c r="O46" s="44">
        <f t="shared" si="6"/>
        <v>-7397858</v>
      </c>
      <c r="P46" s="44">
        <f t="shared" si="6"/>
        <v>-5489591</v>
      </c>
      <c r="Q46" s="44">
        <f t="shared" si="6"/>
        <v>-5477216</v>
      </c>
      <c r="R46" s="44">
        <f t="shared" si="6"/>
        <v>-18364665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-540473808</v>
      </c>
      <c r="X46" s="44">
        <f t="shared" si="6"/>
        <v>-189457519</v>
      </c>
      <c r="Y46" s="44">
        <f t="shared" si="6"/>
        <v>-351016289</v>
      </c>
      <c r="Z46" s="45">
        <f>+IF(X46&lt;&gt;0,+(Y46/X46)*100,0)</f>
        <v>185.27440391531783</v>
      </c>
      <c r="AA46" s="46">
        <f>+AA27-AA45</f>
        <v>-63607887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128276171</v>
      </c>
      <c r="D48" s="18"/>
      <c r="E48" s="19">
        <v>88620501</v>
      </c>
      <c r="F48" s="20"/>
      <c r="G48" s="20"/>
      <c r="H48" s="20"/>
      <c r="I48" s="20">
        <v>-48447513</v>
      </c>
      <c r="J48" s="20">
        <v>-48447513</v>
      </c>
      <c r="K48" s="20">
        <v>47003143</v>
      </c>
      <c r="L48" s="20"/>
      <c r="M48" s="20"/>
      <c r="N48" s="20">
        <v>47003143</v>
      </c>
      <c r="O48" s="20"/>
      <c r="P48" s="20"/>
      <c r="Q48" s="20"/>
      <c r="R48" s="20"/>
      <c r="S48" s="20"/>
      <c r="T48" s="20"/>
      <c r="U48" s="20"/>
      <c r="V48" s="20"/>
      <c r="W48" s="20">
        <v>-1444370</v>
      </c>
      <c r="X48" s="20"/>
      <c r="Y48" s="20">
        <v>-1444370</v>
      </c>
      <c r="Z48" s="47"/>
      <c r="AA48" s="22"/>
    </row>
    <row r="49" spans="1:27" x14ac:dyDescent="0.25">
      <c r="A49" s="23" t="s">
        <v>75</v>
      </c>
      <c r="B49" s="17" t="s">
        <v>33</v>
      </c>
      <c r="C49" s="18">
        <v>-5129523</v>
      </c>
      <c r="D49" s="18"/>
      <c r="E49" s="19"/>
      <c r="F49" s="20"/>
      <c r="G49" s="20"/>
      <c r="H49" s="20"/>
      <c r="I49" s="20">
        <v>-4454347</v>
      </c>
      <c r="J49" s="20">
        <v>-4454347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-4454347</v>
      </c>
      <c r="X49" s="20"/>
      <c r="Y49" s="20">
        <v>-4454347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123146648</v>
      </c>
      <c r="D51" s="50">
        <f t="shared" ref="D51:Y51" si="7">SUM(D48:D50)</f>
        <v>0</v>
      </c>
      <c r="E51" s="51">
        <f t="shared" si="7"/>
        <v>88620501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-52901860</v>
      </c>
      <c r="J51" s="52">
        <f t="shared" si="7"/>
        <v>-52901860</v>
      </c>
      <c r="K51" s="52">
        <f t="shared" si="7"/>
        <v>47003143</v>
      </c>
      <c r="L51" s="52">
        <f t="shared" si="7"/>
        <v>0</v>
      </c>
      <c r="M51" s="52">
        <f t="shared" si="7"/>
        <v>0</v>
      </c>
      <c r="N51" s="52">
        <f t="shared" si="7"/>
        <v>47003143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-5898717</v>
      </c>
      <c r="X51" s="52">
        <f t="shared" si="7"/>
        <v>0</v>
      </c>
      <c r="Y51" s="52">
        <f t="shared" si="7"/>
        <v>-5898717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-14944174</v>
      </c>
      <c r="D6" s="18"/>
      <c r="E6" s="19"/>
      <c r="F6" s="20"/>
      <c r="G6" s="20">
        <v>-202165</v>
      </c>
      <c r="H6" s="20">
        <v>-2980044</v>
      </c>
      <c r="I6" s="20">
        <v>-1578689</v>
      </c>
      <c r="J6" s="20">
        <v>-4760898</v>
      </c>
      <c r="K6" s="20">
        <v>-909937</v>
      </c>
      <c r="L6" s="20">
        <v>-1725274</v>
      </c>
      <c r="M6" s="20">
        <v>-1436849</v>
      </c>
      <c r="N6" s="20">
        <v>-4072060</v>
      </c>
      <c r="O6" s="20">
        <v>-604686</v>
      </c>
      <c r="P6" s="20">
        <v>-1683341</v>
      </c>
      <c r="Q6" s="20">
        <v>-837661</v>
      </c>
      <c r="R6" s="20">
        <v>-3125688</v>
      </c>
      <c r="S6" s="20"/>
      <c r="T6" s="20"/>
      <c r="U6" s="20"/>
      <c r="V6" s="20"/>
      <c r="W6" s="20">
        <v>-11958646</v>
      </c>
      <c r="X6" s="20"/>
      <c r="Y6" s="20">
        <v>-11958646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-1860366</v>
      </c>
      <c r="D8" s="18"/>
      <c r="E8" s="19"/>
      <c r="F8" s="20"/>
      <c r="G8" s="20">
        <v>6484078</v>
      </c>
      <c r="H8" s="20">
        <v>-13607460</v>
      </c>
      <c r="I8" s="20">
        <v>5305896</v>
      </c>
      <c r="J8" s="20">
        <v>-1817486</v>
      </c>
      <c r="K8" s="20">
        <v>5434044</v>
      </c>
      <c r="L8" s="20">
        <v>5509470</v>
      </c>
      <c r="M8" s="20">
        <v>5462510</v>
      </c>
      <c r="N8" s="20">
        <v>16406024</v>
      </c>
      <c r="O8" s="20">
        <v>5402175</v>
      </c>
      <c r="P8" s="20">
        <v>5309104</v>
      </c>
      <c r="Q8" s="20">
        <v>4867555</v>
      </c>
      <c r="R8" s="20">
        <v>15578834</v>
      </c>
      <c r="S8" s="20"/>
      <c r="T8" s="20"/>
      <c r="U8" s="20"/>
      <c r="V8" s="20"/>
      <c r="W8" s="20">
        <v>30167372</v>
      </c>
      <c r="X8" s="20"/>
      <c r="Y8" s="20">
        <v>30167372</v>
      </c>
      <c r="Z8" s="21"/>
      <c r="AA8" s="22"/>
    </row>
    <row r="9" spans="1:27" x14ac:dyDescent="0.25">
      <c r="A9" s="23" t="s">
        <v>38</v>
      </c>
      <c r="B9" s="17" t="s">
        <v>33</v>
      </c>
      <c r="C9" s="18">
        <v>-529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-1317799</v>
      </c>
      <c r="D11" s="18"/>
      <c r="E11" s="19"/>
      <c r="F11" s="20"/>
      <c r="G11" s="20">
        <v>-9698</v>
      </c>
      <c r="H11" s="20">
        <v>-9178</v>
      </c>
      <c r="I11" s="20">
        <v>-556027</v>
      </c>
      <c r="J11" s="20">
        <v>-574903</v>
      </c>
      <c r="K11" s="20">
        <v>-9818</v>
      </c>
      <c r="L11" s="20">
        <v>-26263</v>
      </c>
      <c r="M11" s="20">
        <v>-18666</v>
      </c>
      <c r="N11" s="20">
        <v>-54747</v>
      </c>
      <c r="O11" s="20">
        <v>-360574</v>
      </c>
      <c r="P11" s="20">
        <v>-21237</v>
      </c>
      <c r="Q11" s="20">
        <v>-59871</v>
      </c>
      <c r="R11" s="20">
        <v>-441682</v>
      </c>
      <c r="S11" s="20"/>
      <c r="T11" s="20"/>
      <c r="U11" s="20"/>
      <c r="V11" s="20"/>
      <c r="W11" s="20">
        <v>-1071332</v>
      </c>
      <c r="X11" s="20"/>
      <c r="Y11" s="20">
        <v>-1071332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-18122868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6272215</v>
      </c>
      <c r="H14" s="31">
        <f t="shared" si="0"/>
        <v>-16596682</v>
      </c>
      <c r="I14" s="31">
        <f t="shared" si="0"/>
        <v>3171180</v>
      </c>
      <c r="J14" s="31">
        <f t="shared" si="0"/>
        <v>-7153287</v>
      </c>
      <c r="K14" s="31">
        <f t="shared" si="0"/>
        <v>4514289</v>
      </c>
      <c r="L14" s="31">
        <f t="shared" si="0"/>
        <v>3757933</v>
      </c>
      <c r="M14" s="31">
        <f t="shared" si="0"/>
        <v>4006995</v>
      </c>
      <c r="N14" s="31">
        <f t="shared" si="0"/>
        <v>12279217</v>
      </c>
      <c r="O14" s="31">
        <f t="shared" si="0"/>
        <v>4436915</v>
      </c>
      <c r="P14" s="31">
        <f t="shared" si="0"/>
        <v>3604526</v>
      </c>
      <c r="Q14" s="31">
        <f t="shared" si="0"/>
        <v>3970023</v>
      </c>
      <c r="R14" s="31">
        <f t="shared" si="0"/>
        <v>12011464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17137394</v>
      </c>
      <c r="X14" s="31">
        <f t="shared" si="0"/>
        <v>0</v>
      </c>
      <c r="Y14" s="31">
        <f t="shared" si="0"/>
        <v>17137394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1800000</v>
      </c>
      <c r="F18" s="20">
        <v>1800000</v>
      </c>
      <c r="G18" s="24"/>
      <c r="H18" s="24">
        <v>1684904</v>
      </c>
      <c r="I18" s="24"/>
      <c r="J18" s="20">
        <v>1684904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1684904</v>
      </c>
      <c r="X18" s="20">
        <v>1984900</v>
      </c>
      <c r="Y18" s="24">
        <v>-299996</v>
      </c>
      <c r="Z18" s="25">
        <v>-15.113910020655952</v>
      </c>
      <c r="AA18" s="26">
        <v>1800000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1800000</v>
      </c>
      <c r="F26" s="36">
        <f t="shared" si="1"/>
        <v>1800000</v>
      </c>
      <c r="G26" s="36">
        <f t="shared" si="1"/>
        <v>0</v>
      </c>
      <c r="H26" s="36">
        <f t="shared" si="1"/>
        <v>1684904</v>
      </c>
      <c r="I26" s="36">
        <f t="shared" si="1"/>
        <v>0</v>
      </c>
      <c r="J26" s="36">
        <f t="shared" si="1"/>
        <v>1684904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1684904</v>
      </c>
      <c r="X26" s="36">
        <f t="shared" si="1"/>
        <v>1984900</v>
      </c>
      <c r="Y26" s="36">
        <f t="shared" si="1"/>
        <v>-299996</v>
      </c>
      <c r="Z26" s="37">
        <f>+IF(X26&lt;&gt;0,+(Y26/X26)*100,0)</f>
        <v>-15.113910020655952</v>
      </c>
      <c r="AA26" s="38">
        <f>SUM(AA16:AA25)</f>
        <v>1800000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-18122868</v>
      </c>
      <c r="D27" s="29">
        <f>+D14+D26</f>
        <v>0</v>
      </c>
      <c r="E27" s="30">
        <f t="shared" si="2"/>
        <v>1800000</v>
      </c>
      <c r="F27" s="31">
        <f t="shared" si="2"/>
        <v>1800000</v>
      </c>
      <c r="G27" s="31">
        <f t="shared" si="2"/>
        <v>6272215</v>
      </c>
      <c r="H27" s="31">
        <f t="shared" si="2"/>
        <v>-14911778</v>
      </c>
      <c r="I27" s="31">
        <f t="shared" si="2"/>
        <v>3171180</v>
      </c>
      <c r="J27" s="31">
        <f t="shared" si="2"/>
        <v>-5468383</v>
      </c>
      <c r="K27" s="31">
        <f t="shared" si="2"/>
        <v>4514289</v>
      </c>
      <c r="L27" s="31">
        <f t="shared" si="2"/>
        <v>3757933</v>
      </c>
      <c r="M27" s="31">
        <f t="shared" si="2"/>
        <v>4006995</v>
      </c>
      <c r="N27" s="31">
        <f t="shared" si="2"/>
        <v>12279217</v>
      </c>
      <c r="O27" s="31">
        <f t="shared" si="2"/>
        <v>4436915</v>
      </c>
      <c r="P27" s="31">
        <f t="shared" si="2"/>
        <v>3604526</v>
      </c>
      <c r="Q27" s="31">
        <f t="shared" si="2"/>
        <v>3970023</v>
      </c>
      <c r="R27" s="31">
        <f t="shared" si="2"/>
        <v>12011464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18822298</v>
      </c>
      <c r="X27" s="31">
        <f t="shared" si="2"/>
        <v>1984900</v>
      </c>
      <c r="Y27" s="31">
        <f t="shared" si="2"/>
        <v>16837398</v>
      </c>
      <c r="Z27" s="32">
        <f>+IF(X27&lt;&gt;0,+(Y27/X27)*100,0)</f>
        <v>848.27437150486173</v>
      </c>
      <c r="AA27" s="33">
        <f>+AA14+AA26</f>
        <v>1800000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21017870</v>
      </c>
      <c r="D33" s="18"/>
      <c r="E33" s="19"/>
      <c r="F33" s="20"/>
      <c r="G33" s="20">
        <v>1829049</v>
      </c>
      <c r="H33" s="20">
        <v>1813599</v>
      </c>
      <c r="I33" s="20">
        <v>1936894</v>
      </c>
      <c r="J33" s="20">
        <v>5579542</v>
      </c>
      <c r="K33" s="20">
        <v>1781556</v>
      </c>
      <c r="L33" s="20">
        <v>3255950</v>
      </c>
      <c r="M33" s="20">
        <v>1532608</v>
      </c>
      <c r="N33" s="20">
        <v>6570114</v>
      </c>
      <c r="O33" s="20">
        <v>1852497</v>
      </c>
      <c r="P33" s="20">
        <v>1809234</v>
      </c>
      <c r="Q33" s="20">
        <v>1723896</v>
      </c>
      <c r="R33" s="20">
        <v>5385627</v>
      </c>
      <c r="S33" s="20"/>
      <c r="T33" s="20"/>
      <c r="U33" s="20"/>
      <c r="V33" s="20"/>
      <c r="W33" s="20">
        <v>17535283</v>
      </c>
      <c r="X33" s="20"/>
      <c r="Y33" s="20">
        <v>17535283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21017870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1829049</v>
      </c>
      <c r="H38" s="31">
        <f t="shared" si="3"/>
        <v>1813599</v>
      </c>
      <c r="I38" s="31">
        <f t="shared" si="3"/>
        <v>1936894</v>
      </c>
      <c r="J38" s="31">
        <f t="shared" si="3"/>
        <v>5579542</v>
      </c>
      <c r="K38" s="31">
        <f t="shared" si="3"/>
        <v>1781556</v>
      </c>
      <c r="L38" s="31">
        <f t="shared" si="3"/>
        <v>3255950</v>
      </c>
      <c r="M38" s="31">
        <f t="shared" si="3"/>
        <v>1532608</v>
      </c>
      <c r="N38" s="31">
        <f t="shared" si="3"/>
        <v>6570114</v>
      </c>
      <c r="O38" s="31">
        <f t="shared" si="3"/>
        <v>1852497</v>
      </c>
      <c r="P38" s="31">
        <f t="shared" si="3"/>
        <v>1809234</v>
      </c>
      <c r="Q38" s="31">
        <f t="shared" si="3"/>
        <v>1723896</v>
      </c>
      <c r="R38" s="31">
        <f t="shared" si="3"/>
        <v>5385627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17535283</v>
      </c>
      <c r="X38" s="31">
        <f t="shared" si="3"/>
        <v>0</v>
      </c>
      <c r="Y38" s="31">
        <f t="shared" si="3"/>
        <v>17535283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21017870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1829049</v>
      </c>
      <c r="H45" s="31">
        <f t="shared" si="5"/>
        <v>1813599</v>
      </c>
      <c r="I45" s="31">
        <f t="shared" si="5"/>
        <v>1936894</v>
      </c>
      <c r="J45" s="31">
        <f t="shared" si="5"/>
        <v>5579542</v>
      </c>
      <c r="K45" s="31">
        <f t="shared" si="5"/>
        <v>1781556</v>
      </c>
      <c r="L45" s="31">
        <f t="shared" si="5"/>
        <v>3255950</v>
      </c>
      <c r="M45" s="31">
        <f t="shared" si="5"/>
        <v>1532608</v>
      </c>
      <c r="N45" s="31">
        <f t="shared" si="5"/>
        <v>6570114</v>
      </c>
      <c r="O45" s="31">
        <f t="shared" si="5"/>
        <v>1852497</v>
      </c>
      <c r="P45" s="31">
        <f t="shared" si="5"/>
        <v>1809234</v>
      </c>
      <c r="Q45" s="31">
        <f t="shared" si="5"/>
        <v>1723896</v>
      </c>
      <c r="R45" s="31">
        <f t="shared" si="5"/>
        <v>5385627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17535283</v>
      </c>
      <c r="X45" s="31">
        <f t="shared" si="5"/>
        <v>0</v>
      </c>
      <c r="Y45" s="31">
        <f t="shared" si="5"/>
        <v>17535283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-39140738</v>
      </c>
      <c r="D46" s="42">
        <f t="shared" si="6"/>
        <v>0</v>
      </c>
      <c r="E46" s="43">
        <f t="shared" si="6"/>
        <v>1800000</v>
      </c>
      <c r="F46" s="44">
        <f t="shared" si="6"/>
        <v>1800000</v>
      </c>
      <c r="G46" s="44">
        <f t="shared" si="6"/>
        <v>4443166</v>
      </c>
      <c r="H46" s="44">
        <f t="shared" si="6"/>
        <v>-16725377</v>
      </c>
      <c r="I46" s="44">
        <f t="shared" si="6"/>
        <v>1234286</v>
      </c>
      <c r="J46" s="44">
        <f t="shared" si="6"/>
        <v>-11047925</v>
      </c>
      <c r="K46" s="44">
        <f t="shared" si="6"/>
        <v>2732733</v>
      </c>
      <c r="L46" s="44">
        <f t="shared" si="6"/>
        <v>501983</v>
      </c>
      <c r="M46" s="44">
        <f t="shared" si="6"/>
        <v>2474387</v>
      </c>
      <c r="N46" s="44">
        <f t="shared" si="6"/>
        <v>5709103</v>
      </c>
      <c r="O46" s="44">
        <f t="shared" si="6"/>
        <v>2584418</v>
      </c>
      <c r="P46" s="44">
        <f t="shared" si="6"/>
        <v>1795292</v>
      </c>
      <c r="Q46" s="44">
        <f t="shared" si="6"/>
        <v>2246127</v>
      </c>
      <c r="R46" s="44">
        <f t="shared" si="6"/>
        <v>6625837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1287015</v>
      </c>
      <c r="X46" s="44">
        <f t="shared" si="6"/>
        <v>1984900</v>
      </c>
      <c r="Y46" s="44">
        <f t="shared" si="6"/>
        <v>-697885</v>
      </c>
      <c r="Z46" s="45">
        <f>+IF(X46&lt;&gt;0,+(Y46/X46)*100,0)</f>
        <v>-35.159705778628648</v>
      </c>
      <c r="AA46" s="46">
        <f>+AA27-AA45</f>
        <v>1800000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-43131721</v>
      </c>
      <c r="D6" s="18"/>
      <c r="E6" s="19">
        <v>21953130</v>
      </c>
      <c r="F6" s="20">
        <v>53011362</v>
      </c>
      <c r="G6" s="20">
        <v>-43903856</v>
      </c>
      <c r="H6" s="20">
        <v>112459</v>
      </c>
      <c r="I6" s="20">
        <v>-623122</v>
      </c>
      <c r="J6" s="20">
        <v>-44414519</v>
      </c>
      <c r="K6" s="20">
        <v>-1598700</v>
      </c>
      <c r="L6" s="20">
        <v>-289305</v>
      </c>
      <c r="M6" s="20">
        <v>-1865597</v>
      </c>
      <c r="N6" s="20">
        <v>-3753602</v>
      </c>
      <c r="O6" s="20">
        <v>-1533150</v>
      </c>
      <c r="P6" s="20">
        <v>-1483336</v>
      </c>
      <c r="Q6" s="20">
        <v>-2384437</v>
      </c>
      <c r="R6" s="20">
        <v>-5400923</v>
      </c>
      <c r="S6" s="20"/>
      <c r="T6" s="20"/>
      <c r="U6" s="20"/>
      <c r="V6" s="20"/>
      <c r="W6" s="20">
        <v>-53569044</v>
      </c>
      <c r="X6" s="20">
        <v>43958527</v>
      </c>
      <c r="Y6" s="20">
        <v>-97527571</v>
      </c>
      <c r="Z6" s="21">
        <v>-221.86269116797294</v>
      </c>
      <c r="AA6" s="22">
        <v>53011362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83658698</v>
      </c>
      <c r="D8" s="18"/>
      <c r="E8" s="19">
        <v>46756270</v>
      </c>
      <c r="F8" s="20">
        <v>-3755304</v>
      </c>
      <c r="G8" s="20">
        <v>95691273</v>
      </c>
      <c r="H8" s="20">
        <v>-2989383</v>
      </c>
      <c r="I8" s="20">
        <v>3484773</v>
      </c>
      <c r="J8" s="20">
        <v>96186663</v>
      </c>
      <c r="K8" s="20">
        <v>4571383</v>
      </c>
      <c r="L8" s="20">
        <v>-21080818</v>
      </c>
      <c r="M8" s="20">
        <v>23284667</v>
      </c>
      <c r="N8" s="20">
        <v>6775232</v>
      </c>
      <c r="O8" s="20">
        <v>8393308</v>
      </c>
      <c r="P8" s="20">
        <v>2269690</v>
      </c>
      <c r="Q8" s="20">
        <v>4722879</v>
      </c>
      <c r="R8" s="20">
        <v>15385877</v>
      </c>
      <c r="S8" s="20"/>
      <c r="T8" s="20"/>
      <c r="U8" s="20"/>
      <c r="V8" s="20"/>
      <c r="W8" s="20">
        <v>118347772</v>
      </c>
      <c r="X8" s="20">
        <v>48053</v>
      </c>
      <c r="Y8" s="20">
        <v>118299719</v>
      </c>
      <c r="Z8" s="21">
        <v>246185.91763261397</v>
      </c>
      <c r="AA8" s="22">
        <v>-3755304</v>
      </c>
    </row>
    <row r="9" spans="1:27" x14ac:dyDescent="0.25">
      <c r="A9" s="23" t="s">
        <v>38</v>
      </c>
      <c r="B9" s="17" t="s">
        <v>33</v>
      </c>
      <c r="C9" s="18">
        <v>3142322</v>
      </c>
      <c r="D9" s="18"/>
      <c r="E9" s="19">
        <v>3796586</v>
      </c>
      <c r="F9" s="20">
        <v>5679900</v>
      </c>
      <c r="G9" s="20">
        <v>3818745</v>
      </c>
      <c r="H9" s="20">
        <v>-529394</v>
      </c>
      <c r="I9" s="20">
        <v>-2218</v>
      </c>
      <c r="J9" s="20">
        <v>3287133</v>
      </c>
      <c r="K9" s="20">
        <v>17727</v>
      </c>
      <c r="L9" s="20">
        <v>-1372368</v>
      </c>
      <c r="M9" s="20">
        <v>-216573</v>
      </c>
      <c r="N9" s="20">
        <v>-1571214</v>
      </c>
      <c r="O9" s="20">
        <v>-236399</v>
      </c>
      <c r="P9" s="20">
        <v>-241521</v>
      </c>
      <c r="Q9" s="20">
        <v>-240311</v>
      </c>
      <c r="R9" s="20">
        <v>-718231</v>
      </c>
      <c r="S9" s="20"/>
      <c r="T9" s="20"/>
      <c r="U9" s="20"/>
      <c r="V9" s="20"/>
      <c r="W9" s="20">
        <v>997688</v>
      </c>
      <c r="X9" s="20">
        <v>7305862</v>
      </c>
      <c r="Y9" s="20">
        <v>-6308174</v>
      </c>
      <c r="Z9" s="21">
        <v>-86.344007045301424</v>
      </c>
      <c r="AA9" s="22">
        <v>5679900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-4414084</v>
      </c>
      <c r="D11" s="18"/>
      <c r="E11" s="19">
        <v>-4835430</v>
      </c>
      <c r="F11" s="20">
        <v>-1900000</v>
      </c>
      <c r="G11" s="20">
        <v>-4508228</v>
      </c>
      <c r="H11" s="20">
        <v>-71689</v>
      </c>
      <c r="I11" s="20">
        <v>-155725</v>
      </c>
      <c r="J11" s="20">
        <v>-4735642</v>
      </c>
      <c r="K11" s="20">
        <v>-117298</v>
      </c>
      <c r="L11" s="20">
        <v>-206849</v>
      </c>
      <c r="M11" s="20">
        <v>-178575</v>
      </c>
      <c r="N11" s="20">
        <v>-502722</v>
      </c>
      <c r="O11" s="20">
        <v>-169036</v>
      </c>
      <c r="P11" s="20">
        <v>-60453</v>
      </c>
      <c r="Q11" s="20">
        <v>-187680</v>
      </c>
      <c r="R11" s="20">
        <v>-417169</v>
      </c>
      <c r="S11" s="20"/>
      <c r="T11" s="20"/>
      <c r="U11" s="20"/>
      <c r="V11" s="20"/>
      <c r="W11" s="20">
        <v>-5655533</v>
      </c>
      <c r="X11" s="20">
        <v>-1699994</v>
      </c>
      <c r="Y11" s="20">
        <v>-3955539</v>
      </c>
      <c r="Z11" s="21">
        <v>232.67958592795031</v>
      </c>
      <c r="AA11" s="22">
        <v>-1900000</v>
      </c>
    </row>
    <row r="12" spans="1:27" x14ac:dyDescent="0.25">
      <c r="A12" s="23" t="s">
        <v>41</v>
      </c>
      <c r="B12" s="17" t="s">
        <v>33</v>
      </c>
      <c r="C12" s="18">
        <v>5120800</v>
      </c>
      <c r="D12" s="18"/>
      <c r="E12" s="19">
        <v>3616133</v>
      </c>
      <c r="F12" s="20"/>
      <c r="G12" s="24">
        <v>5221835</v>
      </c>
      <c r="H12" s="24">
        <v>42875</v>
      </c>
      <c r="I12" s="24">
        <v>41401</v>
      </c>
      <c r="J12" s="20">
        <v>5306111</v>
      </c>
      <c r="K12" s="24">
        <v>97605</v>
      </c>
      <c r="L12" s="24">
        <v>182151</v>
      </c>
      <c r="M12" s="20">
        <v>234838</v>
      </c>
      <c r="N12" s="24">
        <v>514594</v>
      </c>
      <c r="O12" s="24">
        <v>202359</v>
      </c>
      <c r="P12" s="24">
        <v>190545</v>
      </c>
      <c r="Q12" s="20">
        <v>313511</v>
      </c>
      <c r="R12" s="24">
        <v>706415</v>
      </c>
      <c r="S12" s="24"/>
      <c r="T12" s="20"/>
      <c r="U12" s="24"/>
      <c r="V12" s="24"/>
      <c r="W12" s="24">
        <v>6527120</v>
      </c>
      <c r="X12" s="20"/>
      <c r="Y12" s="24">
        <v>6527120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>
        <v>344</v>
      </c>
      <c r="I13" s="20">
        <v>421</v>
      </c>
      <c r="J13" s="20">
        <v>765</v>
      </c>
      <c r="K13" s="20"/>
      <c r="L13" s="20"/>
      <c r="M13" s="20"/>
      <c r="N13" s="20"/>
      <c r="O13" s="20"/>
      <c r="P13" s="20">
        <v>-1478</v>
      </c>
      <c r="Q13" s="20"/>
      <c r="R13" s="20">
        <v>-1478</v>
      </c>
      <c r="S13" s="20"/>
      <c r="T13" s="20"/>
      <c r="U13" s="20"/>
      <c r="V13" s="20"/>
      <c r="W13" s="20">
        <v>-713</v>
      </c>
      <c r="X13" s="20"/>
      <c r="Y13" s="20">
        <v>-713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44376015</v>
      </c>
      <c r="D14" s="29">
        <f>SUM(D6:D13)</f>
        <v>0</v>
      </c>
      <c r="E14" s="30">
        <f t="shared" si="0"/>
        <v>71286689</v>
      </c>
      <c r="F14" s="31">
        <f t="shared" si="0"/>
        <v>53035958</v>
      </c>
      <c r="G14" s="31">
        <f t="shared" si="0"/>
        <v>56319769</v>
      </c>
      <c r="H14" s="31">
        <f t="shared" si="0"/>
        <v>-3434788</v>
      </c>
      <c r="I14" s="31">
        <f t="shared" si="0"/>
        <v>2745530</v>
      </c>
      <c r="J14" s="31">
        <f t="shared" si="0"/>
        <v>55630511</v>
      </c>
      <c r="K14" s="31">
        <f t="shared" si="0"/>
        <v>2970717</v>
      </c>
      <c r="L14" s="31">
        <f t="shared" si="0"/>
        <v>-22767189</v>
      </c>
      <c r="M14" s="31">
        <f t="shared" si="0"/>
        <v>21258760</v>
      </c>
      <c r="N14" s="31">
        <f t="shared" si="0"/>
        <v>1462288</v>
      </c>
      <c r="O14" s="31">
        <f t="shared" si="0"/>
        <v>6657082</v>
      </c>
      <c r="P14" s="31">
        <f t="shared" si="0"/>
        <v>673447</v>
      </c>
      <c r="Q14" s="31">
        <f t="shared" si="0"/>
        <v>2223962</v>
      </c>
      <c r="R14" s="31">
        <f t="shared" si="0"/>
        <v>9554491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66647290</v>
      </c>
      <c r="X14" s="31">
        <f t="shared" si="0"/>
        <v>49612448</v>
      </c>
      <c r="Y14" s="31">
        <f t="shared" si="0"/>
        <v>17034842</v>
      </c>
      <c r="Z14" s="32">
        <f>+IF(X14&lt;&gt;0,+(Y14/X14)*100,0)</f>
        <v>34.335822332330793</v>
      </c>
      <c r="AA14" s="33">
        <f>SUM(AA6:AA13)</f>
        <v>53035958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-2104042</v>
      </c>
      <c r="D18" s="18"/>
      <c r="E18" s="19">
        <v>2968542</v>
      </c>
      <c r="F18" s="20">
        <v>4813809</v>
      </c>
      <c r="G18" s="24">
        <v>-2729388</v>
      </c>
      <c r="H18" s="24">
        <v>625346</v>
      </c>
      <c r="I18" s="24">
        <v>-614004</v>
      </c>
      <c r="J18" s="20">
        <v>-2718046</v>
      </c>
      <c r="K18" s="24">
        <v>262473</v>
      </c>
      <c r="L18" s="24">
        <v>-172674</v>
      </c>
      <c r="M18" s="20">
        <v>577146</v>
      </c>
      <c r="N18" s="24">
        <v>666945</v>
      </c>
      <c r="O18" s="24">
        <v>202835</v>
      </c>
      <c r="P18" s="24">
        <v>643583</v>
      </c>
      <c r="Q18" s="20">
        <v>1929143</v>
      </c>
      <c r="R18" s="24">
        <v>2775561</v>
      </c>
      <c r="S18" s="24"/>
      <c r="T18" s="20"/>
      <c r="U18" s="24"/>
      <c r="V18" s="24"/>
      <c r="W18" s="24">
        <v>724460</v>
      </c>
      <c r="X18" s="20">
        <v>3610377</v>
      </c>
      <c r="Y18" s="24">
        <v>-2885917</v>
      </c>
      <c r="Z18" s="25">
        <v>-79.933951495924106</v>
      </c>
      <c r="AA18" s="26">
        <v>4813809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-2104042</v>
      </c>
      <c r="D26" s="29">
        <f t="shared" ref="D26:Y26" si="1">SUM(D16:D25)</f>
        <v>0</v>
      </c>
      <c r="E26" s="35">
        <f t="shared" si="1"/>
        <v>2968542</v>
      </c>
      <c r="F26" s="36">
        <f t="shared" si="1"/>
        <v>4813809</v>
      </c>
      <c r="G26" s="36">
        <f t="shared" si="1"/>
        <v>-2729388</v>
      </c>
      <c r="H26" s="36">
        <f t="shared" si="1"/>
        <v>625346</v>
      </c>
      <c r="I26" s="36">
        <f t="shared" si="1"/>
        <v>-614004</v>
      </c>
      <c r="J26" s="36">
        <f t="shared" si="1"/>
        <v>-2718046</v>
      </c>
      <c r="K26" s="36">
        <f t="shared" si="1"/>
        <v>262473</v>
      </c>
      <c r="L26" s="36">
        <f t="shared" si="1"/>
        <v>-172674</v>
      </c>
      <c r="M26" s="36">
        <f t="shared" si="1"/>
        <v>577146</v>
      </c>
      <c r="N26" s="36">
        <f t="shared" si="1"/>
        <v>666945</v>
      </c>
      <c r="O26" s="36">
        <f t="shared" si="1"/>
        <v>202835</v>
      </c>
      <c r="P26" s="36">
        <f t="shared" si="1"/>
        <v>643583</v>
      </c>
      <c r="Q26" s="36">
        <f t="shared" si="1"/>
        <v>1929143</v>
      </c>
      <c r="R26" s="36">
        <f t="shared" si="1"/>
        <v>2775561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724460</v>
      </c>
      <c r="X26" s="36">
        <f t="shared" si="1"/>
        <v>3610377</v>
      </c>
      <c r="Y26" s="36">
        <f t="shared" si="1"/>
        <v>-2885917</v>
      </c>
      <c r="Z26" s="37">
        <f>+IF(X26&lt;&gt;0,+(Y26/X26)*100,0)</f>
        <v>-79.933951495924106</v>
      </c>
      <c r="AA26" s="38">
        <f>SUM(AA16:AA25)</f>
        <v>4813809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42271973</v>
      </c>
      <c r="D27" s="29">
        <f>+D14+D26</f>
        <v>0</v>
      </c>
      <c r="E27" s="30">
        <f t="shared" si="2"/>
        <v>74255231</v>
      </c>
      <c r="F27" s="31">
        <f t="shared" si="2"/>
        <v>57849767</v>
      </c>
      <c r="G27" s="31">
        <f t="shared" si="2"/>
        <v>53590381</v>
      </c>
      <c r="H27" s="31">
        <f t="shared" si="2"/>
        <v>-2809442</v>
      </c>
      <c r="I27" s="31">
        <f t="shared" si="2"/>
        <v>2131526</v>
      </c>
      <c r="J27" s="31">
        <f t="shared" si="2"/>
        <v>52912465</v>
      </c>
      <c r="K27" s="31">
        <f t="shared" si="2"/>
        <v>3233190</v>
      </c>
      <c r="L27" s="31">
        <f t="shared" si="2"/>
        <v>-22939863</v>
      </c>
      <c r="M27" s="31">
        <f t="shared" si="2"/>
        <v>21835906</v>
      </c>
      <c r="N27" s="31">
        <f t="shared" si="2"/>
        <v>2129233</v>
      </c>
      <c r="O27" s="31">
        <f t="shared" si="2"/>
        <v>6859917</v>
      </c>
      <c r="P27" s="31">
        <f t="shared" si="2"/>
        <v>1317030</v>
      </c>
      <c r="Q27" s="31">
        <f t="shared" si="2"/>
        <v>4153105</v>
      </c>
      <c r="R27" s="31">
        <f t="shared" si="2"/>
        <v>12330052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67371750</v>
      </c>
      <c r="X27" s="31">
        <f t="shared" si="2"/>
        <v>53222825</v>
      </c>
      <c r="Y27" s="31">
        <f t="shared" si="2"/>
        <v>14148925</v>
      </c>
      <c r="Z27" s="32">
        <f>+IF(X27&lt;&gt;0,+(Y27/X27)*100,0)</f>
        <v>26.584317912474582</v>
      </c>
      <c r="AA27" s="33">
        <f>+AA14+AA26</f>
        <v>57849767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5736539</v>
      </c>
      <c r="D33" s="18"/>
      <c r="E33" s="19">
        <v>47595788</v>
      </c>
      <c r="F33" s="20">
        <v>43800056</v>
      </c>
      <c r="G33" s="20">
        <v>4963182</v>
      </c>
      <c r="H33" s="20">
        <v>473010</v>
      </c>
      <c r="I33" s="20"/>
      <c r="J33" s="20">
        <v>5436192</v>
      </c>
      <c r="K33" s="20"/>
      <c r="L33" s="20"/>
      <c r="M33" s="20"/>
      <c r="N33" s="20"/>
      <c r="O33" s="20"/>
      <c r="P33" s="20"/>
      <c r="Q33" s="20">
        <v>824275</v>
      </c>
      <c r="R33" s="20">
        <v>824275</v>
      </c>
      <c r="S33" s="20"/>
      <c r="T33" s="20"/>
      <c r="U33" s="20"/>
      <c r="V33" s="20"/>
      <c r="W33" s="20">
        <v>6260467</v>
      </c>
      <c r="X33" s="20">
        <v>35062405</v>
      </c>
      <c r="Y33" s="20">
        <v>-28801938</v>
      </c>
      <c r="Z33" s="21">
        <v>-82.144787272863923</v>
      </c>
      <c r="AA33" s="22">
        <v>43800056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>
        <v>-1900000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-1900000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8553</v>
      </c>
      <c r="D36" s="18"/>
      <c r="E36" s="19">
        <v>8553</v>
      </c>
      <c r="F36" s="20"/>
      <c r="G36" s="20">
        <v>8553</v>
      </c>
      <c r="H36" s="20"/>
      <c r="I36" s="20"/>
      <c r="J36" s="20">
        <v>8553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8553</v>
      </c>
      <c r="X36" s="20"/>
      <c r="Y36" s="20">
        <v>8553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>
        <v>320152</v>
      </c>
      <c r="H37" s="20">
        <v>-320152</v>
      </c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5745092</v>
      </c>
      <c r="D38" s="29">
        <f t="shared" ref="D38:Y38" si="3">SUM(D30:D37)</f>
        <v>0</v>
      </c>
      <c r="E38" s="30">
        <f t="shared" si="3"/>
        <v>47604341</v>
      </c>
      <c r="F38" s="31">
        <f t="shared" si="3"/>
        <v>41900056</v>
      </c>
      <c r="G38" s="31">
        <f t="shared" si="3"/>
        <v>5291887</v>
      </c>
      <c r="H38" s="31">
        <f t="shared" si="3"/>
        <v>152858</v>
      </c>
      <c r="I38" s="31">
        <f t="shared" si="3"/>
        <v>0</v>
      </c>
      <c r="J38" s="31">
        <f t="shared" si="3"/>
        <v>5444745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824275</v>
      </c>
      <c r="R38" s="31">
        <f t="shared" si="3"/>
        <v>824275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6269020</v>
      </c>
      <c r="X38" s="31">
        <f t="shared" si="3"/>
        <v>35062405</v>
      </c>
      <c r="Y38" s="31">
        <f t="shared" si="3"/>
        <v>-28793385</v>
      </c>
      <c r="Z38" s="32">
        <f>+IF(X38&lt;&gt;0,+(Y38/X38)*100,0)</f>
        <v>-82.120393623882904</v>
      </c>
      <c r="AA38" s="33">
        <f>SUM(AA30:AA37)</f>
        <v>41900056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>
        <v>2056400</v>
      </c>
      <c r="F43" s="20">
        <v>2056400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>
        <v>1542294</v>
      </c>
      <c r="Y43" s="20">
        <v>-1542294</v>
      </c>
      <c r="Z43" s="21">
        <v>-100</v>
      </c>
      <c r="AA43" s="22">
        <v>2056400</v>
      </c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2056400</v>
      </c>
      <c r="F44" s="36">
        <f t="shared" si="4"/>
        <v>2056400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1542294</v>
      </c>
      <c r="Y44" s="36">
        <f t="shared" si="4"/>
        <v>-1542294</v>
      </c>
      <c r="Z44" s="37">
        <f>+IF(X44&lt;&gt;0,+(Y44/X44)*100,0)</f>
        <v>-100</v>
      </c>
      <c r="AA44" s="38">
        <f>SUM(AA40:AA43)</f>
        <v>2056400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5745092</v>
      </c>
      <c r="D45" s="29">
        <f>+D38+D44</f>
        <v>0</v>
      </c>
      <c r="E45" s="30">
        <f t="shared" si="5"/>
        <v>49660741</v>
      </c>
      <c r="F45" s="31">
        <f t="shared" si="5"/>
        <v>43956456</v>
      </c>
      <c r="G45" s="31">
        <f t="shared" si="5"/>
        <v>5291887</v>
      </c>
      <c r="H45" s="31">
        <f t="shared" si="5"/>
        <v>152858</v>
      </c>
      <c r="I45" s="31">
        <f t="shared" si="5"/>
        <v>0</v>
      </c>
      <c r="J45" s="31">
        <f t="shared" si="5"/>
        <v>5444745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824275</v>
      </c>
      <c r="R45" s="31">
        <f t="shared" si="5"/>
        <v>824275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6269020</v>
      </c>
      <c r="X45" s="31">
        <f t="shared" si="5"/>
        <v>36604699</v>
      </c>
      <c r="Y45" s="31">
        <f t="shared" si="5"/>
        <v>-30335679</v>
      </c>
      <c r="Z45" s="32">
        <f>+IF(X45&lt;&gt;0,+(Y45/X45)*100,0)</f>
        <v>-82.873728861969326</v>
      </c>
      <c r="AA45" s="33">
        <f>+AA38+AA44</f>
        <v>43956456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36526881</v>
      </c>
      <c r="D46" s="42">
        <f t="shared" si="6"/>
        <v>0</v>
      </c>
      <c r="E46" s="43">
        <f t="shared" si="6"/>
        <v>24594490</v>
      </c>
      <c r="F46" s="44">
        <f t="shared" si="6"/>
        <v>13893311</v>
      </c>
      <c r="G46" s="44">
        <f t="shared" si="6"/>
        <v>48298494</v>
      </c>
      <c r="H46" s="44">
        <f t="shared" si="6"/>
        <v>-2962300</v>
      </c>
      <c r="I46" s="44">
        <f t="shared" si="6"/>
        <v>2131526</v>
      </c>
      <c r="J46" s="44">
        <f t="shared" si="6"/>
        <v>47467720</v>
      </c>
      <c r="K46" s="44">
        <f t="shared" si="6"/>
        <v>3233190</v>
      </c>
      <c r="L46" s="44">
        <f t="shared" si="6"/>
        <v>-22939863</v>
      </c>
      <c r="M46" s="44">
        <f t="shared" si="6"/>
        <v>21835906</v>
      </c>
      <c r="N46" s="44">
        <f t="shared" si="6"/>
        <v>2129233</v>
      </c>
      <c r="O46" s="44">
        <f t="shared" si="6"/>
        <v>6859917</v>
      </c>
      <c r="P46" s="44">
        <f t="shared" si="6"/>
        <v>1317030</v>
      </c>
      <c r="Q46" s="44">
        <f t="shared" si="6"/>
        <v>3328830</v>
      </c>
      <c r="R46" s="44">
        <f t="shared" si="6"/>
        <v>11505777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61102730</v>
      </c>
      <c r="X46" s="44">
        <f t="shared" si="6"/>
        <v>16618126</v>
      </c>
      <c r="Y46" s="44">
        <f t="shared" si="6"/>
        <v>44484604</v>
      </c>
      <c r="Z46" s="45">
        <f>+IF(X46&lt;&gt;0,+(Y46/X46)*100,0)</f>
        <v>267.68724704578602</v>
      </c>
      <c r="AA46" s="46">
        <f>+AA27-AA45</f>
        <v>13893311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7556596</v>
      </c>
      <c r="D48" s="18"/>
      <c r="E48" s="19">
        <v>-13768053</v>
      </c>
      <c r="F48" s="20"/>
      <c r="G48" s="20">
        <v>16984758</v>
      </c>
      <c r="H48" s="20">
        <v>3740457</v>
      </c>
      <c r="I48" s="20"/>
      <c r="J48" s="20">
        <v>20725215</v>
      </c>
      <c r="K48" s="20"/>
      <c r="L48" s="20">
        <v>-27685856</v>
      </c>
      <c r="M48" s="20"/>
      <c r="N48" s="20">
        <v>-27685856</v>
      </c>
      <c r="O48" s="20">
        <v>11709749</v>
      </c>
      <c r="P48" s="20"/>
      <c r="Q48" s="20"/>
      <c r="R48" s="20">
        <v>11709749</v>
      </c>
      <c r="S48" s="20"/>
      <c r="T48" s="20"/>
      <c r="U48" s="20"/>
      <c r="V48" s="20"/>
      <c r="W48" s="20">
        <v>4749108</v>
      </c>
      <c r="X48" s="20"/>
      <c r="Y48" s="20">
        <v>4749108</v>
      </c>
      <c r="Z48" s="47"/>
      <c r="AA48" s="22"/>
    </row>
    <row r="49" spans="1:27" x14ac:dyDescent="0.25">
      <c r="A49" s="23" t="s">
        <v>75</v>
      </c>
      <c r="B49" s="17" t="s">
        <v>33</v>
      </c>
      <c r="C49" s="18">
        <v>-4455046</v>
      </c>
      <c r="D49" s="18"/>
      <c r="E49" s="19">
        <v>-4455046</v>
      </c>
      <c r="F49" s="20"/>
      <c r="G49" s="20">
        <v>-4455046</v>
      </c>
      <c r="H49" s="20"/>
      <c r="I49" s="20"/>
      <c r="J49" s="20">
        <v>-4455046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-4455046</v>
      </c>
      <c r="X49" s="20"/>
      <c r="Y49" s="20">
        <v>-4455046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3101550</v>
      </c>
      <c r="D51" s="50">
        <f t="shared" ref="D51:Y51" si="7">SUM(D48:D50)</f>
        <v>0</v>
      </c>
      <c r="E51" s="51">
        <f t="shared" si="7"/>
        <v>-18223099</v>
      </c>
      <c r="F51" s="52">
        <f t="shared" si="7"/>
        <v>0</v>
      </c>
      <c r="G51" s="52">
        <f t="shared" si="7"/>
        <v>12529712</v>
      </c>
      <c r="H51" s="52">
        <f t="shared" si="7"/>
        <v>3740457</v>
      </c>
      <c r="I51" s="52">
        <f t="shared" si="7"/>
        <v>0</v>
      </c>
      <c r="J51" s="52">
        <f t="shared" si="7"/>
        <v>16270169</v>
      </c>
      <c r="K51" s="52">
        <f t="shared" si="7"/>
        <v>0</v>
      </c>
      <c r="L51" s="52">
        <f t="shared" si="7"/>
        <v>-27685856</v>
      </c>
      <c r="M51" s="52">
        <f t="shared" si="7"/>
        <v>0</v>
      </c>
      <c r="N51" s="52">
        <f t="shared" si="7"/>
        <v>-27685856</v>
      </c>
      <c r="O51" s="52">
        <f t="shared" si="7"/>
        <v>11709749</v>
      </c>
      <c r="P51" s="52">
        <f t="shared" si="7"/>
        <v>0</v>
      </c>
      <c r="Q51" s="52">
        <f t="shared" si="7"/>
        <v>0</v>
      </c>
      <c r="R51" s="52">
        <f t="shared" si="7"/>
        <v>11709749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294062</v>
      </c>
      <c r="X51" s="52">
        <f t="shared" si="7"/>
        <v>0</v>
      </c>
      <c r="Y51" s="52">
        <f t="shared" si="7"/>
        <v>294062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25023231</v>
      </c>
      <c r="D6" s="18"/>
      <c r="E6" s="19">
        <v>-3056114</v>
      </c>
      <c r="F6" s="20">
        <v>-1668375</v>
      </c>
      <c r="G6" s="20">
        <v>7130640</v>
      </c>
      <c r="H6" s="20">
        <v>2966935</v>
      </c>
      <c r="I6" s="20">
        <v>868983</v>
      </c>
      <c r="J6" s="20">
        <v>10966558</v>
      </c>
      <c r="K6" s="20">
        <v>290035</v>
      </c>
      <c r="L6" s="20">
        <v>106680</v>
      </c>
      <c r="M6" s="20">
        <v>818503</v>
      </c>
      <c r="N6" s="20">
        <v>1215218</v>
      </c>
      <c r="O6" s="20">
        <v>1213286</v>
      </c>
      <c r="P6" s="20">
        <v>-7005875</v>
      </c>
      <c r="Q6" s="20">
        <v>5783892</v>
      </c>
      <c r="R6" s="20">
        <v>-8697</v>
      </c>
      <c r="S6" s="20"/>
      <c r="T6" s="20"/>
      <c r="U6" s="20"/>
      <c r="V6" s="20"/>
      <c r="W6" s="20">
        <v>12173079</v>
      </c>
      <c r="X6" s="20">
        <v>534204</v>
      </c>
      <c r="Y6" s="20">
        <v>11638875</v>
      </c>
      <c r="Z6" s="21">
        <v>2178.7322820495538</v>
      </c>
      <c r="AA6" s="22">
        <v>-1668375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-26079838</v>
      </c>
      <c r="D8" s="18"/>
      <c r="E8" s="19">
        <v>-1130045</v>
      </c>
      <c r="F8" s="20">
        <v>-854395</v>
      </c>
      <c r="G8" s="20">
        <v>-36669172</v>
      </c>
      <c r="H8" s="20">
        <v>-2012184</v>
      </c>
      <c r="I8" s="20">
        <v>-610483</v>
      </c>
      <c r="J8" s="20">
        <v>-39291839</v>
      </c>
      <c r="K8" s="20">
        <v>-338574</v>
      </c>
      <c r="L8" s="20">
        <v>-547010</v>
      </c>
      <c r="M8" s="20">
        <v>493841</v>
      </c>
      <c r="N8" s="20">
        <v>-391743</v>
      </c>
      <c r="O8" s="20">
        <v>-206477</v>
      </c>
      <c r="P8" s="20">
        <v>-78664</v>
      </c>
      <c r="Q8" s="20">
        <v>-120486</v>
      </c>
      <c r="R8" s="20">
        <v>-405627</v>
      </c>
      <c r="S8" s="20"/>
      <c r="T8" s="20"/>
      <c r="U8" s="20"/>
      <c r="V8" s="20"/>
      <c r="W8" s="20">
        <v>-40089209</v>
      </c>
      <c r="X8" s="20">
        <v>-4890346</v>
      </c>
      <c r="Y8" s="20">
        <v>-35198863</v>
      </c>
      <c r="Z8" s="21">
        <v>719.76222132339922</v>
      </c>
      <c r="AA8" s="22">
        <v>-854395</v>
      </c>
    </row>
    <row r="9" spans="1:27" x14ac:dyDescent="0.25">
      <c r="A9" s="23" t="s">
        <v>38</v>
      </c>
      <c r="B9" s="17" t="s">
        <v>33</v>
      </c>
      <c r="C9" s="18">
        <v>791596</v>
      </c>
      <c r="D9" s="18"/>
      <c r="E9" s="19">
        <v>791596</v>
      </c>
      <c r="F9" s="20">
        <v>829416</v>
      </c>
      <c r="G9" s="20">
        <v>791596</v>
      </c>
      <c r="H9" s="20">
        <v>37820</v>
      </c>
      <c r="I9" s="20"/>
      <c r="J9" s="20">
        <v>829416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829416</v>
      </c>
      <c r="X9" s="20">
        <v>622062</v>
      </c>
      <c r="Y9" s="20">
        <v>207354</v>
      </c>
      <c r="Z9" s="21">
        <v>33.333333333333329</v>
      </c>
      <c r="AA9" s="22">
        <v>829416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-827316</v>
      </c>
      <c r="D11" s="18"/>
      <c r="E11" s="19"/>
      <c r="F11" s="20"/>
      <c r="G11" s="20">
        <v>-9291</v>
      </c>
      <c r="H11" s="20">
        <v>-46160</v>
      </c>
      <c r="I11" s="20">
        <v>-26953</v>
      </c>
      <c r="J11" s="20">
        <v>-82404</v>
      </c>
      <c r="K11" s="20">
        <v>-20376</v>
      </c>
      <c r="L11" s="20">
        <v>-84</v>
      </c>
      <c r="M11" s="20">
        <v>-140385</v>
      </c>
      <c r="N11" s="20">
        <v>-160845</v>
      </c>
      <c r="O11" s="20">
        <v>-645</v>
      </c>
      <c r="P11" s="20">
        <v>-214918</v>
      </c>
      <c r="Q11" s="20">
        <v>-35947</v>
      </c>
      <c r="R11" s="20">
        <v>-251510</v>
      </c>
      <c r="S11" s="20"/>
      <c r="T11" s="20"/>
      <c r="U11" s="20"/>
      <c r="V11" s="20"/>
      <c r="W11" s="20">
        <v>-494759</v>
      </c>
      <c r="X11" s="20"/>
      <c r="Y11" s="20">
        <v>-494759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>
        <v>6670775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5003091</v>
      </c>
      <c r="Y12" s="24">
        <v>-5003091</v>
      </c>
      <c r="Z12" s="25">
        <v>-100</v>
      </c>
      <c r="AA12" s="26">
        <v>6670775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-1092327</v>
      </c>
      <c r="D14" s="29">
        <f>SUM(D6:D13)</f>
        <v>0</v>
      </c>
      <c r="E14" s="30">
        <f t="shared" si="0"/>
        <v>-3394563</v>
      </c>
      <c r="F14" s="31">
        <f t="shared" si="0"/>
        <v>4977421</v>
      </c>
      <c r="G14" s="31">
        <f t="shared" si="0"/>
        <v>-28756227</v>
      </c>
      <c r="H14" s="31">
        <f t="shared" si="0"/>
        <v>946411</v>
      </c>
      <c r="I14" s="31">
        <f t="shared" si="0"/>
        <v>231547</v>
      </c>
      <c r="J14" s="31">
        <f t="shared" si="0"/>
        <v>-27578269</v>
      </c>
      <c r="K14" s="31">
        <f t="shared" si="0"/>
        <v>-68915</v>
      </c>
      <c r="L14" s="31">
        <f t="shared" si="0"/>
        <v>-440414</v>
      </c>
      <c r="M14" s="31">
        <f t="shared" si="0"/>
        <v>1171959</v>
      </c>
      <c r="N14" s="31">
        <f t="shared" si="0"/>
        <v>662630</v>
      </c>
      <c r="O14" s="31">
        <f t="shared" si="0"/>
        <v>1006164</v>
      </c>
      <c r="P14" s="31">
        <f t="shared" si="0"/>
        <v>-7299457</v>
      </c>
      <c r="Q14" s="31">
        <f t="shared" si="0"/>
        <v>5627459</v>
      </c>
      <c r="R14" s="31">
        <f t="shared" si="0"/>
        <v>-665834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-27581473</v>
      </c>
      <c r="X14" s="31">
        <f t="shared" si="0"/>
        <v>1269011</v>
      </c>
      <c r="Y14" s="31">
        <f t="shared" si="0"/>
        <v>-28850484</v>
      </c>
      <c r="Z14" s="32">
        <f>+IF(X14&lt;&gt;0,+(Y14/X14)*100,0)</f>
        <v>-2273.4620897691193</v>
      </c>
      <c r="AA14" s="33">
        <f>SUM(AA6:AA13)</f>
        <v>4977421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-49805</v>
      </c>
      <c r="D18" s="18"/>
      <c r="E18" s="19">
        <v>7973295</v>
      </c>
      <c r="F18" s="20">
        <v>2261190</v>
      </c>
      <c r="G18" s="24">
        <v>-139122</v>
      </c>
      <c r="H18" s="24">
        <v>-469850</v>
      </c>
      <c r="I18" s="24">
        <v>-937423</v>
      </c>
      <c r="J18" s="20">
        <v>-1546395</v>
      </c>
      <c r="K18" s="24">
        <v>-2588793</v>
      </c>
      <c r="L18" s="24">
        <v>-503780</v>
      </c>
      <c r="M18" s="20">
        <v>-523866</v>
      </c>
      <c r="N18" s="24">
        <v>-3616439</v>
      </c>
      <c r="O18" s="24">
        <v>-523866</v>
      </c>
      <c r="P18" s="24">
        <v>4492737</v>
      </c>
      <c r="Q18" s="20">
        <v>-132984</v>
      </c>
      <c r="R18" s="24">
        <v>3835887</v>
      </c>
      <c r="S18" s="24"/>
      <c r="T18" s="20"/>
      <c r="U18" s="24"/>
      <c r="V18" s="24"/>
      <c r="W18" s="24">
        <v>-1326947</v>
      </c>
      <c r="X18" s="20">
        <v>479875</v>
      </c>
      <c r="Y18" s="24">
        <v>-1806822</v>
      </c>
      <c r="Z18" s="25">
        <v>-376.51930190153683</v>
      </c>
      <c r="AA18" s="26">
        <v>2261190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-49805</v>
      </c>
      <c r="D26" s="29">
        <f t="shared" ref="D26:Y26" si="1">SUM(D16:D25)</f>
        <v>0</v>
      </c>
      <c r="E26" s="35">
        <f t="shared" si="1"/>
        <v>7973295</v>
      </c>
      <c r="F26" s="36">
        <f t="shared" si="1"/>
        <v>2261190</v>
      </c>
      <c r="G26" s="36">
        <f t="shared" si="1"/>
        <v>-139122</v>
      </c>
      <c r="H26" s="36">
        <f t="shared" si="1"/>
        <v>-469850</v>
      </c>
      <c r="I26" s="36">
        <f t="shared" si="1"/>
        <v>-937423</v>
      </c>
      <c r="J26" s="36">
        <f t="shared" si="1"/>
        <v>-1546395</v>
      </c>
      <c r="K26" s="36">
        <f t="shared" si="1"/>
        <v>-2588793</v>
      </c>
      <c r="L26" s="36">
        <f t="shared" si="1"/>
        <v>-503780</v>
      </c>
      <c r="M26" s="36">
        <f t="shared" si="1"/>
        <v>-523866</v>
      </c>
      <c r="N26" s="36">
        <f t="shared" si="1"/>
        <v>-3616439</v>
      </c>
      <c r="O26" s="36">
        <f t="shared" si="1"/>
        <v>-523866</v>
      </c>
      <c r="P26" s="36">
        <f t="shared" si="1"/>
        <v>4492737</v>
      </c>
      <c r="Q26" s="36">
        <f t="shared" si="1"/>
        <v>-132984</v>
      </c>
      <c r="R26" s="36">
        <f t="shared" si="1"/>
        <v>3835887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-1326947</v>
      </c>
      <c r="X26" s="36">
        <f t="shared" si="1"/>
        <v>479875</v>
      </c>
      <c r="Y26" s="36">
        <f t="shared" si="1"/>
        <v>-1806822</v>
      </c>
      <c r="Z26" s="37">
        <f>+IF(X26&lt;&gt;0,+(Y26/X26)*100,0)</f>
        <v>-376.51930190153683</v>
      </c>
      <c r="AA26" s="38">
        <f>SUM(AA16:AA25)</f>
        <v>2261190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-1142132</v>
      </c>
      <c r="D27" s="29">
        <f>+D14+D26</f>
        <v>0</v>
      </c>
      <c r="E27" s="30">
        <f t="shared" si="2"/>
        <v>4578732</v>
      </c>
      <c r="F27" s="31">
        <f t="shared" si="2"/>
        <v>7238611</v>
      </c>
      <c r="G27" s="31">
        <f t="shared" si="2"/>
        <v>-28895349</v>
      </c>
      <c r="H27" s="31">
        <f t="shared" si="2"/>
        <v>476561</v>
      </c>
      <c r="I27" s="31">
        <f t="shared" si="2"/>
        <v>-705876</v>
      </c>
      <c r="J27" s="31">
        <f t="shared" si="2"/>
        <v>-29124664</v>
      </c>
      <c r="K27" s="31">
        <f t="shared" si="2"/>
        <v>-2657708</v>
      </c>
      <c r="L27" s="31">
        <f t="shared" si="2"/>
        <v>-944194</v>
      </c>
      <c r="M27" s="31">
        <f t="shared" si="2"/>
        <v>648093</v>
      </c>
      <c r="N27" s="31">
        <f t="shared" si="2"/>
        <v>-2953809</v>
      </c>
      <c r="O27" s="31">
        <f t="shared" si="2"/>
        <v>482298</v>
      </c>
      <c r="P27" s="31">
        <f t="shared" si="2"/>
        <v>-2806720</v>
      </c>
      <c r="Q27" s="31">
        <f t="shared" si="2"/>
        <v>5494475</v>
      </c>
      <c r="R27" s="31">
        <f t="shared" si="2"/>
        <v>3170053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-28908420</v>
      </c>
      <c r="X27" s="31">
        <f t="shared" si="2"/>
        <v>1748886</v>
      </c>
      <c r="Y27" s="31">
        <f t="shared" si="2"/>
        <v>-30657306</v>
      </c>
      <c r="Z27" s="32">
        <f>+IF(X27&lt;&gt;0,+(Y27/X27)*100,0)</f>
        <v>-1752.9619426309089</v>
      </c>
      <c r="AA27" s="33">
        <f>+AA14+AA26</f>
        <v>7238611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30026561</v>
      </c>
      <c r="D33" s="18"/>
      <c r="E33" s="19">
        <v>-1130389</v>
      </c>
      <c r="F33" s="20">
        <v>-854738</v>
      </c>
      <c r="G33" s="20">
        <v>4834393</v>
      </c>
      <c r="H33" s="20">
        <v>2494892</v>
      </c>
      <c r="I33" s="20">
        <v>1936445</v>
      </c>
      <c r="J33" s="20">
        <v>9265730</v>
      </c>
      <c r="K33" s="20">
        <v>1075957</v>
      </c>
      <c r="L33" s="20">
        <v>3220509</v>
      </c>
      <c r="M33" s="20">
        <v>1863380</v>
      </c>
      <c r="N33" s="20">
        <v>6159846</v>
      </c>
      <c r="O33" s="20">
        <v>1944272</v>
      </c>
      <c r="P33" s="20">
        <v>2399725</v>
      </c>
      <c r="Q33" s="20">
        <v>1870844</v>
      </c>
      <c r="R33" s="20">
        <v>6214841</v>
      </c>
      <c r="S33" s="20"/>
      <c r="T33" s="20"/>
      <c r="U33" s="20"/>
      <c r="V33" s="20"/>
      <c r="W33" s="20">
        <v>21640417</v>
      </c>
      <c r="X33" s="20">
        <v>-641070</v>
      </c>
      <c r="Y33" s="20">
        <v>22281487</v>
      </c>
      <c r="Z33" s="21">
        <v>-3475.6714555352773</v>
      </c>
      <c r="AA33" s="22">
        <v>-854738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7437182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5577894</v>
      </c>
      <c r="Y36" s="20">
        <v>-5577894</v>
      </c>
      <c r="Z36" s="21">
        <v>-100</v>
      </c>
      <c r="AA36" s="22">
        <v>7437182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30026561</v>
      </c>
      <c r="D38" s="29">
        <f t="shared" ref="D38:Y38" si="3">SUM(D30:D37)</f>
        <v>0</v>
      </c>
      <c r="E38" s="30">
        <f t="shared" si="3"/>
        <v>-1130389</v>
      </c>
      <c r="F38" s="31">
        <f t="shared" si="3"/>
        <v>6582444</v>
      </c>
      <c r="G38" s="31">
        <f t="shared" si="3"/>
        <v>4834393</v>
      </c>
      <c r="H38" s="31">
        <f t="shared" si="3"/>
        <v>2494892</v>
      </c>
      <c r="I38" s="31">
        <f t="shared" si="3"/>
        <v>1936445</v>
      </c>
      <c r="J38" s="31">
        <f t="shared" si="3"/>
        <v>9265730</v>
      </c>
      <c r="K38" s="31">
        <f t="shared" si="3"/>
        <v>1075957</v>
      </c>
      <c r="L38" s="31">
        <f t="shared" si="3"/>
        <v>3220509</v>
      </c>
      <c r="M38" s="31">
        <f t="shared" si="3"/>
        <v>1863380</v>
      </c>
      <c r="N38" s="31">
        <f t="shared" si="3"/>
        <v>6159846</v>
      </c>
      <c r="O38" s="31">
        <f t="shared" si="3"/>
        <v>1944272</v>
      </c>
      <c r="P38" s="31">
        <f t="shared" si="3"/>
        <v>2399725</v>
      </c>
      <c r="Q38" s="31">
        <f t="shared" si="3"/>
        <v>1870844</v>
      </c>
      <c r="R38" s="31">
        <f t="shared" si="3"/>
        <v>6214841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21640417</v>
      </c>
      <c r="X38" s="31">
        <f t="shared" si="3"/>
        <v>4936824</v>
      </c>
      <c r="Y38" s="31">
        <f t="shared" si="3"/>
        <v>16703593</v>
      </c>
      <c r="Z38" s="32">
        <f>+IF(X38&lt;&gt;0,+(Y38/X38)*100,0)</f>
        <v>338.34694127236457</v>
      </c>
      <c r="AA38" s="33">
        <f>SUM(AA30:AA37)</f>
        <v>6582444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30026561</v>
      </c>
      <c r="D45" s="29">
        <f>+D38+D44</f>
        <v>0</v>
      </c>
      <c r="E45" s="30">
        <f t="shared" si="5"/>
        <v>-1130389</v>
      </c>
      <c r="F45" s="31">
        <f t="shared" si="5"/>
        <v>6582444</v>
      </c>
      <c r="G45" s="31">
        <f t="shared" si="5"/>
        <v>4834393</v>
      </c>
      <c r="H45" s="31">
        <f t="shared" si="5"/>
        <v>2494892</v>
      </c>
      <c r="I45" s="31">
        <f t="shared" si="5"/>
        <v>1936445</v>
      </c>
      <c r="J45" s="31">
        <f t="shared" si="5"/>
        <v>9265730</v>
      </c>
      <c r="K45" s="31">
        <f t="shared" si="5"/>
        <v>1075957</v>
      </c>
      <c r="L45" s="31">
        <f t="shared" si="5"/>
        <v>3220509</v>
      </c>
      <c r="M45" s="31">
        <f t="shared" si="5"/>
        <v>1863380</v>
      </c>
      <c r="N45" s="31">
        <f t="shared" si="5"/>
        <v>6159846</v>
      </c>
      <c r="O45" s="31">
        <f t="shared" si="5"/>
        <v>1944272</v>
      </c>
      <c r="P45" s="31">
        <f t="shared" si="5"/>
        <v>2399725</v>
      </c>
      <c r="Q45" s="31">
        <f t="shared" si="5"/>
        <v>1870844</v>
      </c>
      <c r="R45" s="31">
        <f t="shared" si="5"/>
        <v>6214841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21640417</v>
      </c>
      <c r="X45" s="31">
        <f t="shared" si="5"/>
        <v>4936824</v>
      </c>
      <c r="Y45" s="31">
        <f t="shared" si="5"/>
        <v>16703593</v>
      </c>
      <c r="Z45" s="32">
        <f>+IF(X45&lt;&gt;0,+(Y45/X45)*100,0)</f>
        <v>338.34694127236457</v>
      </c>
      <c r="AA45" s="33">
        <f>+AA38+AA44</f>
        <v>6582444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-31168693</v>
      </c>
      <c r="D46" s="42">
        <f t="shared" si="6"/>
        <v>0</v>
      </c>
      <c r="E46" s="43">
        <f t="shared" si="6"/>
        <v>5709121</v>
      </c>
      <c r="F46" s="44">
        <f t="shared" si="6"/>
        <v>656167</v>
      </c>
      <c r="G46" s="44">
        <f t="shared" si="6"/>
        <v>-33729742</v>
      </c>
      <c r="H46" s="44">
        <f t="shared" si="6"/>
        <v>-2018331</v>
      </c>
      <c r="I46" s="44">
        <f t="shared" si="6"/>
        <v>-2642321</v>
      </c>
      <c r="J46" s="44">
        <f t="shared" si="6"/>
        <v>-38390394</v>
      </c>
      <c r="K46" s="44">
        <f t="shared" si="6"/>
        <v>-3733665</v>
      </c>
      <c r="L46" s="44">
        <f t="shared" si="6"/>
        <v>-4164703</v>
      </c>
      <c r="M46" s="44">
        <f t="shared" si="6"/>
        <v>-1215287</v>
      </c>
      <c r="N46" s="44">
        <f t="shared" si="6"/>
        <v>-9113655</v>
      </c>
      <c r="O46" s="44">
        <f t="shared" si="6"/>
        <v>-1461974</v>
      </c>
      <c r="P46" s="44">
        <f t="shared" si="6"/>
        <v>-5206445</v>
      </c>
      <c r="Q46" s="44">
        <f t="shared" si="6"/>
        <v>3623631</v>
      </c>
      <c r="R46" s="44">
        <f t="shared" si="6"/>
        <v>-3044788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-50548837</v>
      </c>
      <c r="X46" s="44">
        <f t="shared" si="6"/>
        <v>-3187938</v>
      </c>
      <c r="Y46" s="44">
        <f t="shared" si="6"/>
        <v>-47360899</v>
      </c>
      <c r="Z46" s="45">
        <f>+IF(X46&lt;&gt;0,+(Y46/X46)*100,0)</f>
        <v>1485.6279827273929</v>
      </c>
      <c r="AA46" s="46">
        <f>+AA27-AA45</f>
        <v>656167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7935181</v>
      </c>
      <c r="D6" s="18"/>
      <c r="E6" s="19">
        <v>-672646</v>
      </c>
      <c r="F6" s="20">
        <v>73491021</v>
      </c>
      <c r="G6" s="20">
        <v>-5454604</v>
      </c>
      <c r="H6" s="20">
        <v>-1660241</v>
      </c>
      <c r="I6" s="20">
        <v>-163346</v>
      </c>
      <c r="J6" s="20">
        <v>-7278191</v>
      </c>
      <c r="K6" s="20">
        <v>-2853724</v>
      </c>
      <c r="L6" s="20">
        <v>-172464</v>
      </c>
      <c r="M6" s="20">
        <v>-2790010</v>
      </c>
      <c r="N6" s="20">
        <v>-5816198</v>
      </c>
      <c r="O6" s="20">
        <v>7458566</v>
      </c>
      <c r="P6" s="20">
        <v>2115339</v>
      </c>
      <c r="Q6" s="20">
        <v>-1405179</v>
      </c>
      <c r="R6" s="20">
        <v>8168726</v>
      </c>
      <c r="S6" s="20"/>
      <c r="T6" s="20"/>
      <c r="U6" s="20"/>
      <c r="V6" s="20"/>
      <c r="W6" s="20">
        <v>-4925663</v>
      </c>
      <c r="X6" s="20">
        <v>98801889</v>
      </c>
      <c r="Y6" s="20">
        <v>-103727552</v>
      </c>
      <c r="Z6" s="21">
        <v>-104.98539354849785</v>
      </c>
      <c r="AA6" s="22">
        <v>73491021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14933380</v>
      </c>
      <c r="D8" s="18"/>
      <c r="E8" s="19">
        <v>49197</v>
      </c>
      <c r="F8" s="20">
        <v>14933380</v>
      </c>
      <c r="G8" s="20">
        <v>14933381</v>
      </c>
      <c r="H8" s="20">
        <v>466166</v>
      </c>
      <c r="I8" s="20">
        <v>1105000</v>
      </c>
      <c r="J8" s="20">
        <v>16504547</v>
      </c>
      <c r="K8" s="20"/>
      <c r="L8" s="20"/>
      <c r="M8" s="20"/>
      <c r="N8" s="20"/>
      <c r="O8" s="20">
        <v>-4426738</v>
      </c>
      <c r="P8" s="20">
        <v>-1754242</v>
      </c>
      <c r="Q8" s="20">
        <v>-3832925</v>
      </c>
      <c r="R8" s="20">
        <v>-10013905</v>
      </c>
      <c r="S8" s="20"/>
      <c r="T8" s="20"/>
      <c r="U8" s="20"/>
      <c r="V8" s="20"/>
      <c r="W8" s="20">
        <v>6490642</v>
      </c>
      <c r="X8" s="20">
        <v>14933380</v>
      </c>
      <c r="Y8" s="20">
        <v>-8442738</v>
      </c>
      <c r="Z8" s="21">
        <v>-56.536015289237938</v>
      </c>
      <c r="AA8" s="22">
        <v>14933380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82060</v>
      </c>
      <c r="D13" s="18"/>
      <c r="E13" s="19"/>
      <c r="F13" s="20">
        <v>71356</v>
      </c>
      <c r="G13" s="20">
        <v>71357</v>
      </c>
      <c r="H13" s="20">
        <v>10703</v>
      </c>
      <c r="I13" s="20"/>
      <c r="J13" s="20">
        <v>82060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82060</v>
      </c>
      <c r="X13" s="20">
        <v>71356</v>
      </c>
      <c r="Y13" s="20">
        <v>10704</v>
      </c>
      <c r="Z13" s="21">
        <v>15.000840854307976</v>
      </c>
      <c r="AA13" s="22">
        <v>71356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22950621</v>
      </c>
      <c r="D14" s="29">
        <f>SUM(D6:D13)</f>
        <v>0</v>
      </c>
      <c r="E14" s="30">
        <f t="shared" si="0"/>
        <v>-623449</v>
      </c>
      <c r="F14" s="31">
        <f t="shared" si="0"/>
        <v>88495757</v>
      </c>
      <c r="G14" s="31">
        <f t="shared" si="0"/>
        <v>9550134</v>
      </c>
      <c r="H14" s="31">
        <f t="shared" si="0"/>
        <v>-1183372</v>
      </c>
      <c r="I14" s="31">
        <f t="shared" si="0"/>
        <v>941654</v>
      </c>
      <c r="J14" s="31">
        <f t="shared" si="0"/>
        <v>9308416</v>
      </c>
      <c r="K14" s="31">
        <f t="shared" si="0"/>
        <v>-2853724</v>
      </c>
      <c r="L14" s="31">
        <f t="shared" si="0"/>
        <v>-172464</v>
      </c>
      <c r="M14" s="31">
        <f t="shared" si="0"/>
        <v>-2790010</v>
      </c>
      <c r="N14" s="31">
        <f t="shared" si="0"/>
        <v>-5816198</v>
      </c>
      <c r="O14" s="31">
        <f t="shared" si="0"/>
        <v>3031828</v>
      </c>
      <c r="P14" s="31">
        <f t="shared" si="0"/>
        <v>361097</v>
      </c>
      <c r="Q14" s="31">
        <f t="shared" si="0"/>
        <v>-5238104</v>
      </c>
      <c r="R14" s="31">
        <f t="shared" si="0"/>
        <v>-1845179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1647039</v>
      </c>
      <c r="X14" s="31">
        <f t="shared" si="0"/>
        <v>113806625</v>
      </c>
      <c r="Y14" s="31">
        <f t="shared" si="0"/>
        <v>-112159586</v>
      </c>
      <c r="Z14" s="32">
        <f>+IF(X14&lt;&gt;0,+(Y14/X14)*100,0)</f>
        <v>-98.552774058627961</v>
      </c>
      <c r="AA14" s="33">
        <f>SUM(AA6:AA13)</f>
        <v>88495757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83531452</v>
      </c>
      <c r="D18" s="18"/>
      <c r="E18" s="19">
        <v>126756294</v>
      </c>
      <c r="F18" s="20">
        <v>132945412</v>
      </c>
      <c r="G18" s="24">
        <v>80618697</v>
      </c>
      <c r="H18" s="24">
        <v>3257516</v>
      </c>
      <c r="I18" s="24">
        <v>4081249</v>
      </c>
      <c r="J18" s="20">
        <v>87957462</v>
      </c>
      <c r="K18" s="24">
        <v>-1421</v>
      </c>
      <c r="L18" s="24">
        <v>-985</v>
      </c>
      <c r="M18" s="20">
        <v>187320</v>
      </c>
      <c r="N18" s="24">
        <v>184914</v>
      </c>
      <c r="O18" s="24">
        <v>3053762</v>
      </c>
      <c r="P18" s="24">
        <v>156217</v>
      </c>
      <c r="Q18" s="20">
        <v>2234828</v>
      </c>
      <c r="R18" s="24">
        <v>5444807</v>
      </c>
      <c r="S18" s="24"/>
      <c r="T18" s="20"/>
      <c r="U18" s="24"/>
      <c r="V18" s="24"/>
      <c r="W18" s="24">
        <v>93587183</v>
      </c>
      <c r="X18" s="20">
        <v>107459919</v>
      </c>
      <c r="Y18" s="24">
        <v>-13872736</v>
      </c>
      <c r="Z18" s="25">
        <v>-12.9096840283306</v>
      </c>
      <c r="AA18" s="26">
        <v>132945412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945</v>
      </c>
      <c r="D22" s="18"/>
      <c r="E22" s="19">
        <v>240</v>
      </c>
      <c r="F22" s="20">
        <v>-192</v>
      </c>
      <c r="G22" s="20">
        <v>908</v>
      </c>
      <c r="H22" s="20">
        <v>-72</v>
      </c>
      <c r="I22" s="20">
        <v>-37</v>
      </c>
      <c r="J22" s="20">
        <v>799</v>
      </c>
      <c r="K22" s="20">
        <v>-37</v>
      </c>
      <c r="L22" s="20">
        <v>-36</v>
      </c>
      <c r="M22" s="20">
        <v>-37</v>
      </c>
      <c r="N22" s="20">
        <v>-110</v>
      </c>
      <c r="O22" s="20">
        <v>-37</v>
      </c>
      <c r="P22" s="20">
        <v>-33</v>
      </c>
      <c r="Q22" s="20">
        <v>-37</v>
      </c>
      <c r="R22" s="20">
        <v>-107</v>
      </c>
      <c r="S22" s="20"/>
      <c r="T22" s="20"/>
      <c r="U22" s="20"/>
      <c r="V22" s="20"/>
      <c r="W22" s="20">
        <v>582</v>
      </c>
      <c r="X22" s="20">
        <v>90</v>
      </c>
      <c r="Y22" s="20">
        <v>492</v>
      </c>
      <c r="Z22" s="21">
        <v>546.66666666666663</v>
      </c>
      <c r="AA22" s="22">
        <v>-192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83532397</v>
      </c>
      <c r="D26" s="29">
        <f t="shared" ref="D26:Y26" si="1">SUM(D16:D25)</f>
        <v>0</v>
      </c>
      <c r="E26" s="35">
        <f t="shared" si="1"/>
        <v>126756534</v>
      </c>
      <c r="F26" s="36">
        <f t="shared" si="1"/>
        <v>132945220</v>
      </c>
      <c r="G26" s="36">
        <f t="shared" si="1"/>
        <v>80619605</v>
      </c>
      <c r="H26" s="36">
        <f t="shared" si="1"/>
        <v>3257444</v>
      </c>
      <c r="I26" s="36">
        <f t="shared" si="1"/>
        <v>4081212</v>
      </c>
      <c r="J26" s="36">
        <f t="shared" si="1"/>
        <v>87958261</v>
      </c>
      <c r="K26" s="36">
        <f t="shared" si="1"/>
        <v>-1458</v>
      </c>
      <c r="L26" s="36">
        <f t="shared" si="1"/>
        <v>-1021</v>
      </c>
      <c r="M26" s="36">
        <f t="shared" si="1"/>
        <v>187283</v>
      </c>
      <c r="N26" s="36">
        <f t="shared" si="1"/>
        <v>184804</v>
      </c>
      <c r="O26" s="36">
        <f t="shared" si="1"/>
        <v>3053725</v>
      </c>
      <c r="P26" s="36">
        <f t="shared" si="1"/>
        <v>156184</v>
      </c>
      <c r="Q26" s="36">
        <f t="shared" si="1"/>
        <v>2234791</v>
      </c>
      <c r="R26" s="36">
        <f t="shared" si="1"/>
        <v>5444700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93587765</v>
      </c>
      <c r="X26" s="36">
        <f t="shared" si="1"/>
        <v>107460009</v>
      </c>
      <c r="Y26" s="36">
        <f t="shared" si="1"/>
        <v>-13872244</v>
      </c>
      <c r="Z26" s="37">
        <f>+IF(X26&lt;&gt;0,+(Y26/X26)*100,0)</f>
        <v>-12.90921537145972</v>
      </c>
      <c r="AA26" s="38">
        <f>SUM(AA16:AA25)</f>
        <v>132945220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106483018</v>
      </c>
      <c r="D27" s="29">
        <f>+D14+D26</f>
        <v>0</v>
      </c>
      <c r="E27" s="30">
        <f t="shared" si="2"/>
        <v>126133085</v>
      </c>
      <c r="F27" s="31">
        <f t="shared" si="2"/>
        <v>221440977</v>
      </c>
      <c r="G27" s="31">
        <f t="shared" si="2"/>
        <v>90169739</v>
      </c>
      <c r="H27" s="31">
        <f t="shared" si="2"/>
        <v>2074072</v>
      </c>
      <c r="I27" s="31">
        <f t="shared" si="2"/>
        <v>5022866</v>
      </c>
      <c r="J27" s="31">
        <f t="shared" si="2"/>
        <v>97266677</v>
      </c>
      <c r="K27" s="31">
        <f t="shared" si="2"/>
        <v>-2855182</v>
      </c>
      <c r="L27" s="31">
        <f t="shared" si="2"/>
        <v>-173485</v>
      </c>
      <c r="M27" s="31">
        <f t="shared" si="2"/>
        <v>-2602727</v>
      </c>
      <c r="N27" s="31">
        <f t="shared" si="2"/>
        <v>-5631394</v>
      </c>
      <c r="O27" s="31">
        <f t="shared" si="2"/>
        <v>6085553</v>
      </c>
      <c r="P27" s="31">
        <f t="shared" si="2"/>
        <v>517281</v>
      </c>
      <c r="Q27" s="31">
        <f t="shared" si="2"/>
        <v>-3003313</v>
      </c>
      <c r="R27" s="31">
        <f t="shared" si="2"/>
        <v>3599521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95234804</v>
      </c>
      <c r="X27" s="31">
        <f t="shared" si="2"/>
        <v>221266634</v>
      </c>
      <c r="Y27" s="31">
        <f t="shared" si="2"/>
        <v>-126031830</v>
      </c>
      <c r="Z27" s="32">
        <f>+IF(X27&lt;&gt;0,+(Y27/X27)*100,0)</f>
        <v>-56.959256676720628</v>
      </c>
      <c r="AA27" s="33">
        <f>+AA14+AA26</f>
        <v>221440977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>
        <v>13255249</v>
      </c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721250</v>
      </c>
      <c r="D33" s="18"/>
      <c r="E33" s="19">
        <v>721250</v>
      </c>
      <c r="F33" s="20">
        <v>721250</v>
      </c>
      <c r="G33" s="20">
        <v>-553753</v>
      </c>
      <c r="H33" s="20">
        <v>1955</v>
      </c>
      <c r="I33" s="20">
        <v>-1955</v>
      </c>
      <c r="J33" s="20">
        <v>-553753</v>
      </c>
      <c r="K33" s="20"/>
      <c r="L33" s="20"/>
      <c r="M33" s="20"/>
      <c r="N33" s="20"/>
      <c r="O33" s="20">
        <v>457375</v>
      </c>
      <c r="P33" s="20">
        <v>-457376</v>
      </c>
      <c r="Q33" s="20">
        <v>29970</v>
      </c>
      <c r="R33" s="20">
        <v>29969</v>
      </c>
      <c r="S33" s="20"/>
      <c r="T33" s="20"/>
      <c r="U33" s="20"/>
      <c r="V33" s="20"/>
      <c r="W33" s="20">
        <v>-523784</v>
      </c>
      <c r="X33" s="20">
        <v>721250</v>
      </c>
      <c r="Y33" s="20">
        <v>-1245034</v>
      </c>
      <c r="Z33" s="21">
        <v>-172.62169844020798</v>
      </c>
      <c r="AA33" s="22">
        <v>721250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721250</v>
      </c>
      <c r="D38" s="29">
        <f t="shared" ref="D38:Y38" si="3">SUM(D30:D37)</f>
        <v>0</v>
      </c>
      <c r="E38" s="30">
        <f t="shared" si="3"/>
        <v>13976499</v>
      </c>
      <c r="F38" s="31">
        <f t="shared" si="3"/>
        <v>721250</v>
      </c>
      <c r="G38" s="31">
        <f t="shared" si="3"/>
        <v>-553753</v>
      </c>
      <c r="H38" s="31">
        <f t="shared" si="3"/>
        <v>1955</v>
      </c>
      <c r="I38" s="31">
        <f t="shared" si="3"/>
        <v>-1955</v>
      </c>
      <c r="J38" s="31">
        <f t="shared" si="3"/>
        <v>-553753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457375</v>
      </c>
      <c r="P38" s="31">
        <f t="shared" si="3"/>
        <v>-457376</v>
      </c>
      <c r="Q38" s="31">
        <f t="shared" si="3"/>
        <v>29970</v>
      </c>
      <c r="R38" s="31">
        <f t="shared" si="3"/>
        <v>29969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-523784</v>
      </c>
      <c r="X38" s="31">
        <f t="shared" si="3"/>
        <v>721250</v>
      </c>
      <c r="Y38" s="31">
        <f t="shared" si="3"/>
        <v>-1245034</v>
      </c>
      <c r="Z38" s="32">
        <f>+IF(X38&lt;&gt;0,+(Y38/X38)*100,0)</f>
        <v>-172.62169844020798</v>
      </c>
      <c r="AA38" s="33">
        <f>SUM(AA30:AA37)</f>
        <v>721250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60000000</v>
      </c>
      <c r="D40" s="18"/>
      <c r="E40" s="19">
        <v>-90178076</v>
      </c>
      <c r="F40" s="20">
        <v>48379988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48379988</v>
      </c>
      <c r="Y40" s="20">
        <v>-48379988</v>
      </c>
      <c r="Z40" s="21">
        <v>-100</v>
      </c>
      <c r="AA40" s="22">
        <v>48379988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60000000</v>
      </c>
      <c r="D44" s="29">
        <f t="shared" ref="D44:Y44" si="4">SUM(D40:D43)</f>
        <v>0</v>
      </c>
      <c r="E44" s="35">
        <f t="shared" si="4"/>
        <v>-90178076</v>
      </c>
      <c r="F44" s="36">
        <f t="shared" si="4"/>
        <v>48379988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48379988</v>
      </c>
      <c r="Y44" s="36">
        <f t="shared" si="4"/>
        <v>-48379988</v>
      </c>
      <c r="Z44" s="37">
        <f>+IF(X44&lt;&gt;0,+(Y44/X44)*100,0)</f>
        <v>-100</v>
      </c>
      <c r="AA44" s="38">
        <f>SUM(AA40:AA43)</f>
        <v>48379988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60721250</v>
      </c>
      <c r="D45" s="29">
        <f>+D38+D44</f>
        <v>0</v>
      </c>
      <c r="E45" s="30">
        <f t="shared" si="5"/>
        <v>-76201577</v>
      </c>
      <c r="F45" s="31">
        <f t="shared" si="5"/>
        <v>49101238</v>
      </c>
      <c r="G45" s="31">
        <f t="shared" si="5"/>
        <v>-553753</v>
      </c>
      <c r="H45" s="31">
        <f t="shared" si="5"/>
        <v>1955</v>
      </c>
      <c r="I45" s="31">
        <f t="shared" si="5"/>
        <v>-1955</v>
      </c>
      <c r="J45" s="31">
        <f t="shared" si="5"/>
        <v>-553753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457375</v>
      </c>
      <c r="P45" s="31">
        <f t="shared" si="5"/>
        <v>-457376</v>
      </c>
      <c r="Q45" s="31">
        <f t="shared" si="5"/>
        <v>29970</v>
      </c>
      <c r="R45" s="31">
        <f t="shared" si="5"/>
        <v>29969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-523784</v>
      </c>
      <c r="X45" s="31">
        <f t="shared" si="5"/>
        <v>49101238</v>
      </c>
      <c r="Y45" s="31">
        <f t="shared" si="5"/>
        <v>-49625022</v>
      </c>
      <c r="Z45" s="32">
        <f>+IF(X45&lt;&gt;0,+(Y45/X45)*100,0)</f>
        <v>-101.06674296073757</v>
      </c>
      <c r="AA45" s="33">
        <f>+AA38+AA44</f>
        <v>49101238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45761768</v>
      </c>
      <c r="D46" s="42">
        <f t="shared" si="6"/>
        <v>0</v>
      </c>
      <c r="E46" s="43">
        <f t="shared" si="6"/>
        <v>202334662</v>
      </c>
      <c r="F46" s="44">
        <f t="shared" si="6"/>
        <v>172339739</v>
      </c>
      <c r="G46" s="44">
        <f t="shared" si="6"/>
        <v>90723492</v>
      </c>
      <c r="H46" s="44">
        <f t="shared" si="6"/>
        <v>2072117</v>
      </c>
      <c r="I46" s="44">
        <f t="shared" si="6"/>
        <v>5024821</v>
      </c>
      <c r="J46" s="44">
        <f t="shared" si="6"/>
        <v>97820430</v>
      </c>
      <c r="K46" s="44">
        <f t="shared" si="6"/>
        <v>-2855182</v>
      </c>
      <c r="L46" s="44">
        <f t="shared" si="6"/>
        <v>-173485</v>
      </c>
      <c r="M46" s="44">
        <f t="shared" si="6"/>
        <v>-2602727</v>
      </c>
      <c r="N46" s="44">
        <f t="shared" si="6"/>
        <v>-5631394</v>
      </c>
      <c r="O46" s="44">
        <f t="shared" si="6"/>
        <v>5628178</v>
      </c>
      <c r="P46" s="44">
        <f t="shared" si="6"/>
        <v>974657</v>
      </c>
      <c r="Q46" s="44">
        <f t="shared" si="6"/>
        <v>-3033283</v>
      </c>
      <c r="R46" s="44">
        <f t="shared" si="6"/>
        <v>3569552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95758588</v>
      </c>
      <c r="X46" s="44">
        <f t="shared" si="6"/>
        <v>172165396</v>
      </c>
      <c r="Y46" s="44">
        <f t="shared" si="6"/>
        <v>-76406808</v>
      </c>
      <c r="Z46" s="45">
        <f>+IF(X46&lt;&gt;0,+(Y46/X46)*100,0)</f>
        <v>-44.379886885050929</v>
      </c>
      <c r="AA46" s="46">
        <f>+AA27-AA45</f>
        <v>172339739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749436</v>
      </c>
      <c r="F48" s="20">
        <v>749436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575093</v>
      </c>
      <c r="Y48" s="20">
        <v>-575093</v>
      </c>
      <c r="Z48" s="47">
        <v>-100</v>
      </c>
      <c r="AA48" s="22">
        <v>749436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749436</v>
      </c>
      <c r="F51" s="52">
        <f t="shared" si="7"/>
        <v>749436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575093</v>
      </c>
      <c r="Y51" s="52">
        <f t="shared" si="7"/>
        <v>-575093</v>
      </c>
      <c r="Z51" s="53">
        <f>+IF(X51&lt;&gt;0,+(Y51/X51)*100,0)</f>
        <v>-100</v>
      </c>
      <c r="AA51" s="54">
        <f>SUM(AA48:AA50)</f>
        <v>749436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2904667</v>
      </c>
      <c r="D6" s="18"/>
      <c r="E6" s="19">
        <v>935949</v>
      </c>
      <c r="F6" s="20">
        <v>-190227</v>
      </c>
      <c r="G6" s="20">
        <v>4493035</v>
      </c>
      <c r="H6" s="20">
        <v>227891</v>
      </c>
      <c r="I6" s="20">
        <v>-708032</v>
      </c>
      <c r="J6" s="20">
        <v>4012894</v>
      </c>
      <c r="K6" s="20">
        <v>196858</v>
      </c>
      <c r="L6" s="20">
        <v>74557</v>
      </c>
      <c r="M6" s="20">
        <v>5448712</v>
      </c>
      <c r="N6" s="20">
        <v>5720127</v>
      </c>
      <c r="O6" s="20">
        <v>265553</v>
      </c>
      <c r="P6" s="20"/>
      <c r="Q6" s="20">
        <v>5723871</v>
      </c>
      <c r="R6" s="20">
        <v>5989424</v>
      </c>
      <c r="S6" s="20"/>
      <c r="T6" s="20"/>
      <c r="U6" s="20"/>
      <c r="V6" s="20"/>
      <c r="W6" s="20">
        <v>15722445</v>
      </c>
      <c r="X6" s="20">
        <v>-142668</v>
      </c>
      <c r="Y6" s="20">
        <v>15865113</v>
      </c>
      <c r="Z6" s="21">
        <v>-11120.302380351586</v>
      </c>
      <c r="AA6" s="22">
        <v>-190227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1238952</v>
      </c>
      <c r="D8" s="18"/>
      <c r="E8" s="19">
        <v>427403</v>
      </c>
      <c r="F8" s="20">
        <v>744509</v>
      </c>
      <c r="G8" s="20">
        <v>815990</v>
      </c>
      <c r="H8" s="20">
        <v>22457</v>
      </c>
      <c r="I8" s="20">
        <v>85453</v>
      </c>
      <c r="J8" s="20">
        <v>923900</v>
      </c>
      <c r="K8" s="20">
        <v>52670</v>
      </c>
      <c r="L8" s="20">
        <v>72622</v>
      </c>
      <c r="M8" s="20">
        <v>138982</v>
      </c>
      <c r="N8" s="20">
        <v>264274</v>
      </c>
      <c r="O8" s="20">
        <v>91706</v>
      </c>
      <c r="P8" s="20"/>
      <c r="Q8" s="20">
        <v>-481565</v>
      </c>
      <c r="R8" s="20">
        <v>-389859</v>
      </c>
      <c r="S8" s="20"/>
      <c r="T8" s="20"/>
      <c r="U8" s="20"/>
      <c r="V8" s="20"/>
      <c r="W8" s="20">
        <v>798315</v>
      </c>
      <c r="X8" s="20">
        <v>558387</v>
      </c>
      <c r="Y8" s="20">
        <v>239928</v>
      </c>
      <c r="Z8" s="21">
        <v>42.968049041256336</v>
      </c>
      <c r="AA8" s="22">
        <v>744509</v>
      </c>
    </row>
    <row r="9" spans="1:27" x14ac:dyDescent="0.25">
      <c r="A9" s="23" t="s">
        <v>38</v>
      </c>
      <c r="B9" s="17" t="s">
        <v>33</v>
      </c>
      <c r="C9" s="18">
        <v>-31029</v>
      </c>
      <c r="D9" s="18"/>
      <c r="E9" s="19"/>
      <c r="F9" s="20"/>
      <c r="G9" s="20">
        <v>-1850</v>
      </c>
      <c r="H9" s="20">
        <v>19288</v>
      </c>
      <c r="I9" s="20">
        <v>-8468</v>
      </c>
      <c r="J9" s="20">
        <v>8970</v>
      </c>
      <c r="K9" s="20">
        <v>-2669</v>
      </c>
      <c r="L9" s="20">
        <v>-4414</v>
      </c>
      <c r="M9" s="20">
        <v>10524</v>
      </c>
      <c r="N9" s="20">
        <v>3441</v>
      </c>
      <c r="O9" s="20">
        <v>-2626</v>
      </c>
      <c r="P9" s="20"/>
      <c r="Q9" s="20">
        <v>3106</v>
      </c>
      <c r="R9" s="20">
        <v>480</v>
      </c>
      <c r="S9" s="20"/>
      <c r="T9" s="20"/>
      <c r="U9" s="20"/>
      <c r="V9" s="20"/>
      <c r="W9" s="20">
        <v>12891</v>
      </c>
      <c r="X9" s="20"/>
      <c r="Y9" s="20">
        <v>12891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-82526</v>
      </c>
      <c r="D11" s="18"/>
      <c r="E11" s="19"/>
      <c r="F11" s="20"/>
      <c r="G11" s="20"/>
      <c r="H11" s="20">
        <v>-14688</v>
      </c>
      <c r="I11" s="20">
        <v>-19008</v>
      </c>
      <c r="J11" s="20">
        <v>-33696</v>
      </c>
      <c r="K11" s="20"/>
      <c r="L11" s="20"/>
      <c r="M11" s="20"/>
      <c r="N11" s="20"/>
      <c r="O11" s="20">
        <v>-11952</v>
      </c>
      <c r="P11" s="20"/>
      <c r="Q11" s="20">
        <v>-55152</v>
      </c>
      <c r="R11" s="20">
        <v>-67104</v>
      </c>
      <c r="S11" s="20"/>
      <c r="T11" s="20"/>
      <c r="U11" s="20"/>
      <c r="V11" s="20"/>
      <c r="W11" s="20">
        <v>-100800</v>
      </c>
      <c r="X11" s="20"/>
      <c r="Y11" s="20">
        <v>-100800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4030064</v>
      </c>
      <c r="D14" s="29">
        <f>SUM(D6:D13)</f>
        <v>0</v>
      </c>
      <c r="E14" s="30">
        <f t="shared" si="0"/>
        <v>1363352</v>
      </c>
      <c r="F14" s="31">
        <f t="shared" si="0"/>
        <v>554282</v>
      </c>
      <c r="G14" s="31">
        <f t="shared" si="0"/>
        <v>5307175</v>
      </c>
      <c r="H14" s="31">
        <f t="shared" si="0"/>
        <v>254948</v>
      </c>
      <c r="I14" s="31">
        <f t="shared" si="0"/>
        <v>-650055</v>
      </c>
      <c r="J14" s="31">
        <f t="shared" si="0"/>
        <v>4912068</v>
      </c>
      <c r="K14" s="31">
        <f t="shared" si="0"/>
        <v>246859</v>
      </c>
      <c r="L14" s="31">
        <f t="shared" si="0"/>
        <v>142765</v>
      </c>
      <c r="M14" s="31">
        <f t="shared" si="0"/>
        <v>5598218</v>
      </c>
      <c r="N14" s="31">
        <f t="shared" si="0"/>
        <v>5987842</v>
      </c>
      <c r="O14" s="31">
        <f t="shared" si="0"/>
        <v>342681</v>
      </c>
      <c r="P14" s="31">
        <f t="shared" si="0"/>
        <v>0</v>
      </c>
      <c r="Q14" s="31">
        <f t="shared" si="0"/>
        <v>5190260</v>
      </c>
      <c r="R14" s="31">
        <f t="shared" si="0"/>
        <v>5532941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16432851</v>
      </c>
      <c r="X14" s="31">
        <f t="shared" si="0"/>
        <v>415719</v>
      </c>
      <c r="Y14" s="31">
        <f t="shared" si="0"/>
        <v>16017132</v>
      </c>
      <c r="Z14" s="32">
        <f>+IF(X14&lt;&gt;0,+(Y14/X14)*100,0)</f>
        <v>3852.8746581224341</v>
      </c>
      <c r="AA14" s="33">
        <f>SUM(AA6:AA13)</f>
        <v>554282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18618481</v>
      </c>
      <c r="D18" s="18"/>
      <c r="E18" s="19">
        <v>18448013</v>
      </c>
      <c r="F18" s="20">
        <v>12259882</v>
      </c>
      <c r="G18" s="24">
        <v>10606181</v>
      </c>
      <c r="H18" s="24">
        <v>-290861</v>
      </c>
      <c r="I18" s="24">
        <v>699658</v>
      </c>
      <c r="J18" s="20">
        <v>11014978</v>
      </c>
      <c r="K18" s="24">
        <v>-235442</v>
      </c>
      <c r="L18" s="24">
        <v>-235442</v>
      </c>
      <c r="M18" s="20">
        <v>-235442</v>
      </c>
      <c r="N18" s="24">
        <v>-706326</v>
      </c>
      <c r="O18" s="24">
        <v>-235442</v>
      </c>
      <c r="P18" s="24"/>
      <c r="Q18" s="20">
        <v>-273662</v>
      </c>
      <c r="R18" s="24">
        <v>-509104</v>
      </c>
      <c r="S18" s="24"/>
      <c r="T18" s="20"/>
      <c r="U18" s="24"/>
      <c r="V18" s="24"/>
      <c r="W18" s="24">
        <v>9799548</v>
      </c>
      <c r="X18" s="20">
        <v>9194913</v>
      </c>
      <c r="Y18" s="24">
        <v>604635</v>
      </c>
      <c r="Z18" s="25">
        <v>6.5757555291714009</v>
      </c>
      <c r="AA18" s="26">
        <v>12259882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18618481</v>
      </c>
      <c r="D26" s="29">
        <f t="shared" ref="D26:Y26" si="1">SUM(D16:D25)</f>
        <v>0</v>
      </c>
      <c r="E26" s="35">
        <f t="shared" si="1"/>
        <v>18448013</v>
      </c>
      <c r="F26" s="36">
        <f t="shared" si="1"/>
        <v>12259882</v>
      </c>
      <c r="G26" s="36">
        <f t="shared" si="1"/>
        <v>10606181</v>
      </c>
      <c r="H26" s="36">
        <f t="shared" si="1"/>
        <v>-290861</v>
      </c>
      <c r="I26" s="36">
        <f t="shared" si="1"/>
        <v>699658</v>
      </c>
      <c r="J26" s="36">
        <f t="shared" si="1"/>
        <v>11014978</v>
      </c>
      <c r="K26" s="36">
        <f t="shared" si="1"/>
        <v>-235442</v>
      </c>
      <c r="L26" s="36">
        <f t="shared" si="1"/>
        <v>-235442</v>
      </c>
      <c r="M26" s="36">
        <f t="shared" si="1"/>
        <v>-235442</v>
      </c>
      <c r="N26" s="36">
        <f t="shared" si="1"/>
        <v>-706326</v>
      </c>
      <c r="O26" s="36">
        <f t="shared" si="1"/>
        <v>-235442</v>
      </c>
      <c r="P26" s="36">
        <f t="shared" si="1"/>
        <v>0</v>
      </c>
      <c r="Q26" s="36">
        <f t="shared" si="1"/>
        <v>-273662</v>
      </c>
      <c r="R26" s="36">
        <f t="shared" si="1"/>
        <v>-509104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9799548</v>
      </c>
      <c r="X26" s="36">
        <f t="shared" si="1"/>
        <v>9194913</v>
      </c>
      <c r="Y26" s="36">
        <f t="shared" si="1"/>
        <v>604635</v>
      </c>
      <c r="Z26" s="37">
        <f>+IF(X26&lt;&gt;0,+(Y26/X26)*100,0)</f>
        <v>6.5757555291714009</v>
      </c>
      <c r="AA26" s="38">
        <f>SUM(AA16:AA25)</f>
        <v>12259882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22648545</v>
      </c>
      <c r="D27" s="29">
        <f>+D14+D26</f>
        <v>0</v>
      </c>
      <c r="E27" s="30">
        <f t="shared" si="2"/>
        <v>19811365</v>
      </c>
      <c r="F27" s="31">
        <f t="shared" si="2"/>
        <v>12814164</v>
      </c>
      <c r="G27" s="31">
        <f t="shared" si="2"/>
        <v>15913356</v>
      </c>
      <c r="H27" s="31">
        <f t="shared" si="2"/>
        <v>-35913</v>
      </c>
      <c r="I27" s="31">
        <f t="shared" si="2"/>
        <v>49603</v>
      </c>
      <c r="J27" s="31">
        <f t="shared" si="2"/>
        <v>15927046</v>
      </c>
      <c r="K27" s="31">
        <f t="shared" si="2"/>
        <v>11417</v>
      </c>
      <c r="L27" s="31">
        <f t="shared" si="2"/>
        <v>-92677</v>
      </c>
      <c r="M27" s="31">
        <f t="shared" si="2"/>
        <v>5362776</v>
      </c>
      <c r="N27" s="31">
        <f t="shared" si="2"/>
        <v>5281516</v>
      </c>
      <c r="O27" s="31">
        <f t="shared" si="2"/>
        <v>107239</v>
      </c>
      <c r="P27" s="31">
        <f t="shared" si="2"/>
        <v>0</v>
      </c>
      <c r="Q27" s="31">
        <f t="shared" si="2"/>
        <v>4916598</v>
      </c>
      <c r="R27" s="31">
        <f t="shared" si="2"/>
        <v>5023837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26232399</v>
      </c>
      <c r="X27" s="31">
        <f t="shared" si="2"/>
        <v>9610632</v>
      </c>
      <c r="Y27" s="31">
        <f t="shared" si="2"/>
        <v>16621767</v>
      </c>
      <c r="Z27" s="32">
        <f>+IF(X27&lt;&gt;0,+(Y27/X27)*100,0)</f>
        <v>172.95186206276549</v>
      </c>
      <c r="AA27" s="33">
        <f>+AA14+AA26</f>
        <v>12814164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951509</v>
      </c>
      <c r="D33" s="18"/>
      <c r="E33" s="19"/>
      <c r="F33" s="20">
        <v>-353585</v>
      </c>
      <c r="G33" s="20">
        <v>2826</v>
      </c>
      <c r="H33" s="20">
        <v>30469</v>
      </c>
      <c r="I33" s="20">
        <v>44709</v>
      </c>
      <c r="J33" s="20">
        <v>78004</v>
      </c>
      <c r="K33" s="20">
        <v>117925</v>
      </c>
      <c r="L33" s="20">
        <v>-15025</v>
      </c>
      <c r="M33" s="20">
        <v>3455</v>
      </c>
      <c r="N33" s="20">
        <v>106355</v>
      </c>
      <c r="O33" s="20">
        <v>27293</v>
      </c>
      <c r="P33" s="20"/>
      <c r="Q33" s="20">
        <v>6994</v>
      </c>
      <c r="R33" s="20">
        <v>34287</v>
      </c>
      <c r="S33" s="20"/>
      <c r="T33" s="20"/>
      <c r="U33" s="20"/>
      <c r="V33" s="20"/>
      <c r="W33" s="20">
        <v>218646</v>
      </c>
      <c r="X33" s="20">
        <v>-265185</v>
      </c>
      <c r="Y33" s="20">
        <v>483831</v>
      </c>
      <c r="Z33" s="21">
        <v>-182.45036483964026</v>
      </c>
      <c r="AA33" s="22">
        <v>-353585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4288750</v>
      </c>
      <c r="H34" s="20">
        <v>-317463</v>
      </c>
      <c r="I34" s="20">
        <v>-964350</v>
      </c>
      <c r="J34" s="20">
        <v>3006937</v>
      </c>
      <c r="K34" s="20">
        <v>-542022</v>
      </c>
      <c r="L34" s="20">
        <v>-566514</v>
      </c>
      <c r="M34" s="20">
        <v>4771737</v>
      </c>
      <c r="N34" s="20">
        <v>3663201</v>
      </c>
      <c r="O34" s="20">
        <v>-683508</v>
      </c>
      <c r="P34" s="20"/>
      <c r="Q34" s="20">
        <v>4230010</v>
      </c>
      <c r="R34" s="20">
        <v>3546502</v>
      </c>
      <c r="S34" s="20"/>
      <c r="T34" s="20"/>
      <c r="U34" s="20"/>
      <c r="V34" s="20"/>
      <c r="W34" s="20">
        <v>10216640</v>
      </c>
      <c r="X34" s="20"/>
      <c r="Y34" s="20">
        <v>10216640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951509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-353585</v>
      </c>
      <c r="G38" s="31">
        <f t="shared" si="3"/>
        <v>4291576</v>
      </c>
      <c r="H38" s="31">
        <f t="shared" si="3"/>
        <v>-286994</v>
      </c>
      <c r="I38" s="31">
        <f t="shared" si="3"/>
        <v>-919641</v>
      </c>
      <c r="J38" s="31">
        <f t="shared" si="3"/>
        <v>3084941</v>
      </c>
      <c r="K38" s="31">
        <f t="shared" si="3"/>
        <v>-424097</v>
      </c>
      <c r="L38" s="31">
        <f t="shared" si="3"/>
        <v>-581539</v>
      </c>
      <c r="M38" s="31">
        <f t="shared" si="3"/>
        <v>4775192</v>
      </c>
      <c r="N38" s="31">
        <f t="shared" si="3"/>
        <v>3769556</v>
      </c>
      <c r="O38" s="31">
        <f t="shared" si="3"/>
        <v>-656215</v>
      </c>
      <c r="P38" s="31">
        <f t="shared" si="3"/>
        <v>0</v>
      </c>
      <c r="Q38" s="31">
        <f t="shared" si="3"/>
        <v>4237004</v>
      </c>
      <c r="R38" s="31">
        <f t="shared" si="3"/>
        <v>3580789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10435286</v>
      </c>
      <c r="X38" s="31">
        <f t="shared" si="3"/>
        <v>-265185</v>
      </c>
      <c r="Y38" s="31">
        <f t="shared" si="3"/>
        <v>10700471</v>
      </c>
      <c r="Z38" s="32">
        <f>+IF(X38&lt;&gt;0,+(Y38/X38)*100,0)</f>
        <v>-4035.0966306540718</v>
      </c>
      <c r="AA38" s="33">
        <f>SUM(AA30:AA37)</f>
        <v>-353585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31936127</v>
      </c>
      <c r="D41" s="18"/>
      <c r="E41" s="19">
        <v>31936127</v>
      </c>
      <c r="F41" s="20">
        <v>25651039</v>
      </c>
      <c r="G41" s="20">
        <v>25651039</v>
      </c>
      <c r="H41" s="20">
        <v>3135298</v>
      </c>
      <c r="I41" s="20"/>
      <c r="J41" s="20">
        <v>28786337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28786337</v>
      </c>
      <c r="X41" s="20">
        <v>19238283</v>
      </c>
      <c r="Y41" s="20">
        <v>9548054</v>
      </c>
      <c r="Z41" s="21">
        <v>49.630489373713857</v>
      </c>
      <c r="AA41" s="22">
        <v>25651039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31936127</v>
      </c>
      <c r="D44" s="29">
        <f t="shared" ref="D44:Y44" si="4">SUM(D40:D43)</f>
        <v>0</v>
      </c>
      <c r="E44" s="35">
        <f t="shared" si="4"/>
        <v>31936127</v>
      </c>
      <c r="F44" s="36">
        <f t="shared" si="4"/>
        <v>25651039</v>
      </c>
      <c r="G44" s="36">
        <f t="shared" si="4"/>
        <v>25651039</v>
      </c>
      <c r="H44" s="36">
        <f t="shared" si="4"/>
        <v>3135298</v>
      </c>
      <c r="I44" s="36">
        <f t="shared" si="4"/>
        <v>0</v>
      </c>
      <c r="J44" s="36">
        <f t="shared" si="4"/>
        <v>28786337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28786337</v>
      </c>
      <c r="X44" s="36">
        <f t="shared" si="4"/>
        <v>19238283</v>
      </c>
      <c r="Y44" s="36">
        <f t="shared" si="4"/>
        <v>9548054</v>
      </c>
      <c r="Z44" s="37">
        <f>+IF(X44&lt;&gt;0,+(Y44/X44)*100,0)</f>
        <v>49.630489373713857</v>
      </c>
      <c r="AA44" s="38">
        <f>SUM(AA40:AA43)</f>
        <v>25651039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32887636</v>
      </c>
      <c r="D45" s="29">
        <f>+D38+D44</f>
        <v>0</v>
      </c>
      <c r="E45" s="30">
        <f t="shared" si="5"/>
        <v>31936127</v>
      </c>
      <c r="F45" s="31">
        <f t="shared" si="5"/>
        <v>25297454</v>
      </c>
      <c r="G45" s="31">
        <f t="shared" si="5"/>
        <v>29942615</v>
      </c>
      <c r="H45" s="31">
        <f t="shared" si="5"/>
        <v>2848304</v>
      </c>
      <c r="I45" s="31">
        <f t="shared" si="5"/>
        <v>-919641</v>
      </c>
      <c r="J45" s="31">
        <f t="shared" si="5"/>
        <v>31871278</v>
      </c>
      <c r="K45" s="31">
        <f t="shared" si="5"/>
        <v>-424097</v>
      </c>
      <c r="L45" s="31">
        <f t="shared" si="5"/>
        <v>-581539</v>
      </c>
      <c r="M45" s="31">
        <f t="shared" si="5"/>
        <v>4775192</v>
      </c>
      <c r="N45" s="31">
        <f t="shared" si="5"/>
        <v>3769556</v>
      </c>
      <c r="O45" s="31">
        <f t="shared" si="5"/>
        <v>-656215</v>
      </c>
      <c r="P45" s="31">
        <f t="shared" si="5"/>
        <v>0</v>
      </c>
      <c r="Q45" s="31">
        <f t="shared" si="5"/>
        <v>4237004</v>
      </c>
      <c r="R45" s="31">
        <f t="shared" si="5"/>
        <v>3580789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39221623</v>
      </c>
      <c r="X45" s="31">
        <f t="shared" si="5"/>
        <v>18973098</v>
      </c>
      <c r="Y45" s="31">
        <f t="shared" si="5"/>
        <v>20248525</v>
      </c>
      <c r="Z45" s="32">
        <f>+IF(X45&lt;&gt;0,+(Y45/X45)*100,0)</f>
        <v>106.72229174170712</v>
      </c>
      <c r="AA45" s="33">
        <f>+AA38+AA44</f>
        <v>25297454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-10239091</v>
      </c>
      <c r="D46" s="42">
        <f t="shared" si="6"/>
        <v>0</v>
      </c>
      <c r="E46" s="43">
        <f t="shared" si="6"/>
        <v>-12124762</v>
      </c>
      <c r="F46" s="44">
        <f t="shared" si="6"/>
        <v>-12483290</v>
      </c>
      <c r="G46" s="44">
        <f t="shared" si="6"/>
        <v>-14029259</v>
      </c>
      <c r="H46" s="44">
        <f t="shared" si="6"/>
        <v>-2884217</v>
      </c>
      <c r="I46" s="44">
        <f t="shared" si="6"/>
        <v>969244</v>
      </c>
      <c r="J46" s="44">
        <f t="shared" si="6"/>
        <v>-15944232</v>
      </c>
      <c r="K46" s="44">
        <f t="shared" si="6"/>
        <v>435514</v>
      </c>
      <c r="L46" s="44">
        <f t="shared" si="6"/>
        <v>488862</v>
      </c>
      <c r="M46" s="44">
        <f t="shared" si="6"/>
        <v>587584</v>
      </c>
      <c r="N46" s="44">
        <f t="shared" si="6"/>
        <v>1511960</v>
      </c>
      <c r="O46" s="44">
        <f t="shared" si="6"/>
        <v>763454</v>
      </c>
      <c r="P46" s="44">
        <f t="shared" si="6"/>
        <v>0</v>
      </c>
      <c r="Q46" s="44">
        <f t="shared" si="6"/>
        <v>679594</v>
      </c>
      <c r="R46" s="44">
        <f t="shared" si="6"/>
        <v>1443048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-12989224</v>
      </c>
      <c r="X46" s="44">
        <f t="shared" si="6"/>
        <v>-9362466</v>
      </c>
      <c r="Y46" s="44">
        <f t="shared" si="6"/>
        <v>-3626758</v>
      </c>
      <c r="Z46" s="45">
        <f>+IF(X46&lt;&gt;0,+(Y46/X46)*100,0)</f>
        <v>38.737208765297524</v>
      </c>
      <c r="AA46" s="46">
        <f>+AA27-AA45</f>
        <v>-12483290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1780518</v>
      </c>
      <c r="D6" s="18"/>
      <c r="E6" s="19">
        <v>-7988632</v>
      </c>
      <c r="F6" s="20">
        <v>-7891319</v>
      </c>
      <c r="G6" s="20">
        <v>201036</v>
      </c>
      <c r="H6" s="20"/>
      <c r="I6" s="20">
        <v>-6647643</v>
      </c>
      <c r="J6" s="20">
        <v>-6446607</v>
      </c>
      <c r="K6" s="20">
        <v>143135</v>
      </c>
      <c r="L6" s="20">
        <v>194715</v>
      </c>
      <c r="M6" s="20">
        <v>183102</v>
      </c>
      <c r="N6" s="20">
        <v>520952</v>
      </c>
      <c r="O6" s="20">
        <v>159249</v>
      </c>
      <c r="P6" s="20">
        <v>90736</v>
      </c>
      <c r="Q6" s="20">
        <v>238870</v>
      </c>
      <c r="R6" s="20">
        <v>488855</v>
      </c>
      <c r="S6" s="20"/>
      <c r="T6" s="20"/>
      <c r="U6" s="20"/>
      <c r="V6" s="20"/>
      <c r="W6" s="20">
        <v>-5436800</v>
      </c>
      <c r="X6" s="20">
        <v>-7377153</v>
      </c>
      <c r="Y6" s="20">
        <v>1940353</v>
      </c>
      <c r="Z6" s="21">
        <v>-26.30219272936321</v>
      </c>
      <c r="AA6" s="22">
        <v>-7891319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202515</v>
      </c>
      <c r="D8" s="18"/>
      <c r="E8" s="19">
        <v>-602901</v>
      </c>
      <c r="F8" s="20">
        <v>1247394</v>
      </c>
      <c r="G8" s="20">
        <v>-254984</v>
      </c>
      <c r="H8" s="20">
        <v>-49708</v>
      </c>
      <c r="I8" s="20">
        <v>31365</v>
      </c>
      <c r="J8" s="20">
        <v>-273327</v>
      </c>
      <c r="K8" s="20">
        <v>107306</v>
      </c>
      <c r="L8" s="20">
        <v>123290</v>
      </c>
      <c r="M8" s="20">
        <v>100909</v>
      </c>
      <c r="N8" s="20">
        <v>331505</v>
      </c>
      <c r="O8" s="20">
        <v>176531</v>
      </c>
      <c r="P8" s="20">
        <v>129587</v>
      </c>
      <c r="Q8" s="20">
        <v>-27064</v>
      </c>
      <c r="R8" s="20">
        <v>279054</v>
      </c>
      <c r="S8" s="20"/>
      <c r="T8" s="20"/>
      <c r="U8" s="20"/>
      <c r="V8" s="20"/>
      <c r="W8" s="20">
        <v>337232</v>
      </c>
      <c r="X8" s="20">
        <v>1735005</v>
      </c>
      <c r="Y8" s="20">
        <v>-1397773</v>
      </c>
      <c r="Z8" s="21">
        <v>-80.563053132411724</v>
      </c>
      <c r="AA8" s="22">
        <v>1247394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1983033</v>
      </c>
      <c r="D14" s="29">
        <f>SUM(D6:D13)</f>
        <v>0</v>
      </c>
      <c r="E14" s="30">
        <f t="shared" si="0"/>
        <v>-8591533</v>
      </c>
      <c r="F14" s="31">
        <f t="shared" si="0"/>
        <v>-6643925</v>
      </c>
      <c r="G14" s="31">
        <f t="shared" si="0"/>
        <v>-53948</v>
      </c>
      <c r="H14" s="31">
        <f t="shared" si="0"/>
        <v>-49708</v>
      </c>
      <c r="I14" s="31">
        <f t="shared" si="0"/>
        <v>-6616278</v>
      </c>
      <c r="J14" s="31">
        <f t="shared" si="0"/>
        <v>-6719934</v>
      </c>
      <c r="K14" s="31">
        <f t="shared" si="0"/>
        <v>250441</v>
      </c>
      <c r="L14" s="31">
        <f t="shared" si="0"/>
        <v>318005</v>
      </c>
      <c r="M14" s="31">
        <f t="shared" si="0"/>
        <v>284011</v>
      </c>
      <c r="N14" s="31">
        <f t="shared" si="0"/>
        <v>852457</v>
      </c>
      <c r="O14" s="31">
        <f t="shared" si="0"/>
        <v>335780</v>
      </c>
      <c r="P14" s="31">
        <f t="shared" si="0"/>
        <v>220323</v>
      </c>
      <c r="Q14" s="31">
        <f t="shared" si="0"/>
        <v>211806</v>
      </c>
      <c r="R14" s="31">
        <f t="shared" si="0"/>
        <v>767909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-5099568</v>
      </c>
      <c r="X14" s="31">
        <f t="shared" si="0"/>
        <v>-5642148</v>
      </c>
      <c r="Y14" s="31">
        <f t="shared" si="0"/>
        <v>542580</v>
      </c>
      <c r="Z14" s="32">
        <f>+IF(X14&lt;&gt;0,+(Y14/X14)*100,0)</f>
        <v>-9.6165502925481565</v>
      </c>
      <c r="AA14" s="33">
        <f>SUM(AA6:AA13)</f>
        <v>-6643925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523011</v>
      </c>
      <c r="D18" s="18"/>
      <c r="E18" s="19">
        <v>5835922</v>
      </c>
      <c r="F18" s="20">
        <v>6297751</v>
      </c>
      <c r="G18" s="24">
        <v>779487</v>
      </c>
      <c r="H18" s="24">
        <v>-20414</v>
      </c>
      <c r="I18" s="24">
        <v>5910874</v>
      </c>
      <c r="J18" s="20">
        <v>6669947</v>
      </c>
      <c r="K18" s="24">
        <v>-2042</v>
      </c>
      <c r="L18" s="24">
        <v>-2042</v>
      </c>
      <c r="M18" s="20">
        <v>-2042</v>
      </c>
      <c r="N18" s="24">
        <v>-6126</v>
      </c>
      <c r="O18" s="24">
        <v>-2042</v>
      </c>
      <c r="P18" s="24">
        <v>-2042</v>
      </c>
      <c r="Q18" s="20">
        <v>-2042</v>
      </c>
      <c r="R18" s="24">
        <v>-6126</v>
      </c>
      <c r="S18" s="24"/>
      <c r="T18" s="20"/>
      <c r="U18" s="24"/>
      <c r="V18" s="24"/>
      <c r="W18" s="24">
        <v>6657695</v>
      </c>
      <c r="X18" s="20">
        <v>6334670</v>
      </c>
      <c r="Y18" s="24">
        <v>323025</v>
      </c>
      <c r="Z18" s="25">
        <v>5.0993185122508358</v>
      </c>
      <c r="AA18" s="26">
        <v>6297751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523011</v>
      </c>
      <c r="D26" s="29">
        <f t="shared" ref="D26:Y26" si="1">SUM(D16:D25)</f>
        <v>0</v>
      </c>
      <c r="E26" s="35">
        <f t="shared" si="1"/>
        <v>5835922</v>
      </c>
      <c r="F26" s="36">
        <f t="shared" si="1"/>
        <v>6297751</v>
      </c>
      <c r="G26" s="36">
        <f t="shared" si="1"/>
        <v>779487</v>
      </c>
      <c r="H26" s="36">
        <f t="shared" si="1"/>
        <v>-20414</v>
      </c>
      <c r="I26" s="36">
        <f t="shared" si="1"/>
        <v>5910874</v>
      </c>
      <c r="J26" s="36">
        <f t="shared" si="1"/>
        <v>6669947</v>
      </c>
      <c r="K26" s="36">
        <f t="shared" si="1"/>
        <v>-2042</v>
      </c>
      <c r="L26" s="36">
        <f t="shared" si="1"/>
        <v>-2042</v>
      </c>
      <c r="M26" s="36">
        <f t="shared" si="1"/>
        <v>-2042</v>
      </c>
      <c r="N26" s="36">
        <f t="shared" si="1"/>
        <v>-6126</v>
      </c>
      <c r="O26" s="36">
        <f t="shared" si="1"/>
        <v>-2042</v>
      </c>
      <c r="P26" s="36">
        <f t="shared" si="1"/>
        <v>-2042</v>
      </c>
      <c r="Q26" s="36">
        <f t="shared" si="1"/>
        <v>-2042</v>
      </c>
      <c r="R26" s="36">
        <f t="shared" si="1"/>
        <v>-6126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6657695</v>
      </c>
      <c r="X26" s="36">
        <f t="shared" si="1"/>
        <v>6334670</v>
      </c>
      <c r="Y26" s="36">
        <f t="shared" si="1"/>
        <v>323025</v>
      </c>
      <c r="Z26" s="37">
        <f>+IF(X26&lt;&gt;0,+(Y26/X26)*100,0)</f>
        <v>5.0993185122508358</v>
      </c>
      <c r="AA26" s="38">
        <f>SUM(AA16:AA25)</f>
        <v>6297751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2506044</v>
      </c>
      <c r="D27" s="29">
        <f>+D14+D26</f>
        <v>0</v>
      </c>
      <c r="E27" s="30">
        <f t="shared" si="2"/>
        <v>-2755611</v>
      </c>
      <c r="F27" s="31">
        <f t="shared" si="2"/>
        <v>-346174</v>
      </c>
      <c r="G27" s="31">
        <f t="shared" si="2"/>
        <v>725539</v>
      </c>
      <c r="H27" s="31">
        <f t="shared" si="2"/>
        <v>-70122</v>
      </c>
      <c r="I27" s="31">
        <f t="shared" si="2"/>
        <v>-705404</v>
      </c>
      <c r="J27" s="31">
        <f t="shared" si="2"/>
        <v>-49987</v>
      </c>
      <c r="K27" s="31">
        <f t="shared" si="2"/>
        <v>248399</v>
      </c>
      <c r="L27" s="31">
        <f t="shared" si="2"/>
        <v>315963</v>
      </c>
      <c r="M27" s="31">
        <f t="shared" si="2"/>
        <v>281969</v>
      </c>
      <c r="N27" s="31">
        <f t="shared" si="2"/>
        <v>846331</v>
      </c>
      <c r="O27" s="31">
        <f t="shared" si="2"/>
        <v>333738</v>
      </c>
      <c r="P27" s="31">
        <f t="shared" si="2"/>
        <v>218281</v>
      </c>
      <c r="Q27" s="31">
        <f t="shared" si="2"/>
        <v>209764</v>
      </c>
      <c r="R27" s="31">
        <f t="shared" si="2"/>
        <v>761783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1558127</v>
      </c>
      <c r="X27" s="31">
        <f t="shared" si="2"/>
        <v>692522</v>
      </c>
      <c r="Y27" s="31">
        <f t="shared" si="2"/>
        <v>865605</v>
      </c>
      <c r="Z27" s="32">
        <f>+IF(X27&lt;&gt;0,+(Y27/X27)*100,0)</f>
        <v>124.99314101212669</v>
      </c>
      <c r="AA27" s="33">
        <f>+AA14+AA26</f>
        <v>-346174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>
        <v>55619</v>
      </c>
      <c r="J33" s="20">
        <v>55619</v>
      </c>
      <c r="K33" s="20">
        <v>-55619</v>
      </c>
      <c r="L33" s="20"/>
      <c r="M33" s="20"/>
      <c r="N33" s="20">
        <v>-55619</v>
      </c>
      <c r="O33" s="20"/>
      <c r="P33" s="20">
        <v>26100</v>
      </c>
      <c r="Q33" s="20">
        <v>-26100</v>
      </c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55619</v>
      </c>
      <c r="J38" s="31">
        <f t="shared" si="3"/>
        <v>55619</v>
      </c>
      <c r="K38" s="31">
        <f t="shared" si="3"/>
        <v>-55619</v>
      </c>
      <c r="L38" s="31">
        <f t="shared" si="3"/>
        <v>0</v>
      </c>
      <c r="M38" s="31">
        <f t="shared" si="3"/>
        <v>0</v>
      </c>
      <c r="N38" s="31">
        <f t="shared" si="3"/>
        <v>-55619</v>
      </c>
      <c r="O38" s="31">
        <f t="shared" si="3"/>
        <v>0</v>
      </c>
      <c r="P38" s="31">
        <f t="shared" si="3"/>
        <v>26100</v>
      </c>
      <c r="Q38" s="31">
        <f t="shared" si="3"/>
        <v>-26100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25338117</v>
      </c>
      <c r="D41" s="18"/>
      <c r="E41" s="19"/>
      <c r="F41" s="20">
        <v>25338116</v>
      </c>
      <c r="G41" s="20">
        <v>25338117</v>
      </c>
      <c r="H41" s="20">
        <v>2414736</v>
      </c>
      <c r="I41" s="20"/>
      <c r="J41" s="20">
        <v>27752853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27752853</v>
      </c>
      <c r="X41" s="20">
        <v>25338116</v>
      </c>
      <c r="Y41" s="20">
        <v>2414737</v>
      </c>
      <c r="Z41" s="21">
        <v>9.5300574044258077</v>
      </c>
      <c r="AA41" s="22">
        <v>25338116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25338117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25338116</v>
      </c>
      <c r="G44" s="36">
        <f t="shared" si="4"/>
        <v>25338117</v>
      </c>
      <c r="H44" s="36">
        <f t="shared" si="4"/>
        <v>2414736</v>
      </c>
      <c r="I44" s="36">
        <f t="shared" si="4"/>
        <v>0</v>
      </c>
      <c r="J44" s="36">
        <f t="shared" si="4"/>
        <v>27752853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27752853</v>
      </c>
      <c r="X44" s="36">
        <f t="shared" si="4"/>
        <v>25338116</v>
      </c>
      <c r="Y44" s="36">
        <f t="shared" si="4"/>
        <v>2414737</v>
      </c>
      <c r="Z44" s="37">
        <f>+IF(X44&lt;&gt;0,+(Y44/X44)*100,0)</f>
        <v>9.5300574044258077</v>
      </c>
      <c r="AA44" s="38">
        <f>SUM(AA40:AA43)</f>
        <v>25338116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25338117</v>
      </c>
      <c r="D45" s="29">
        <f>+D38+D44</f>
        <v>0</v>
      </c>
      <c r="E45" s="30">
        <f t="shared" si="5"/>
        <v>0</v>
      </c>
      <c r="F45" s="31">
        <f t="shared" si="5"/>
        <v>25338116</v>
      </c>
      <c r="G45" s="31">
        <f t="shared" si="5"/>
        <v>25338117</v>
      </c>
      <c r="H45" s="31">
        <f t="shared" si="5"/>
        <v>2414736</v>
      </c>
      <c r="I45" s="31">
        <f t="shared" si="5"/>
        <v>55619</v>
      </c>
      <c r="J45" s="31">
        <f t="shared" si="5"/>
        <v>27808472</v>
      </c>
      <c r="K45" s="31">
        <f t="shared" si="5"/>
        <v>-55619</v>
      </c>
      <c r="L45" s="31">
        <f t="shared" si="5"/>
        <v>0</v>
      </c>
      <c r="M45" s="31">
        <f t="shared" si="5"/>
        <v>0</v>
      </c>
      <c r="N45" s="31">
        <f t="shared" si="5"/>
        <v>-55619</v>
      </c>
      <c r="O45" s="31">
        <f t="shared" si="5"/>
        <v>0</v>
      </c>
      <c r="P45" s="31">
        <f t="shared" si="5"/>
        <v>26100</v>
      </c>
      <c r="Q45" s="31">
        <f t="shared" si="5"/>
        <v>-26100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27752853</v>
      </c>
      <c r="X45" s="31">
        <f t="shared" si="5"/>
        <v>25338116</v>
      </c>
      <c r="Y45" s="31">
        <f t="shared" si="5"/>
        <v>2414737</v>
      </c>
      <c r="Z45" s="32">
        <f>+IF(X45&lt;&gt;0,+(Y45/X45)*100,0)</f>
        <v>9.5300574044258077</v>
      </c>
      <c r="AA45" s="33">
        <f>+AA38+AA44</f>
        <v>25338116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-22832073</v>
      </c>
      <c r="D46" s="42">
        <f t="shared" si="6"/>
        <v>0</v>
      </c>
      <c r="E46" s="43">
        <f t="shared" si="6"/>
        <v>-2755611</v>
      </c>
      <c r="F46" s="44">
        <f t="shared" si="6"/>
        <v>-25684290</v>
      </c>
      <c r="G46" s="44">
        <f t="shared" si="6"/>
        <v>-24612578</v>
      </c>
      <c r="H46" s="44">
        <f t="shared" si="6"/>
        <v>-2484858</v>
      </c>
      <c r="I46" s="44">
        <f t="shared" si="6"/>
        <v>-761023</v>
      </c>
      <c r="J46" s="44">
        <f t="shared" si="6"/>
        <v>-27858459</v>
      </c>
      <c r="K46" s="44">
        <f t="shared" si="6"/>
        <v>304018</v>
      </c>
      <c r="L46" s="44">
        <f t="shared" si="6"/>
        <v>315963</v>
      </c>
      <c r="M46" s="44">
        <f t="shared" si="6"/>
        <v>281969</v>
      </c>
      <c r="N46" s="44">
        <f t="shared" si="6"/>
        <v>901950</v>
      </c>
      <c r="O46" s="44">
        <f t="shared" si="6"/>
        <v>333738</v>
      </c>
      <c r="P46" s="44">
        <f t="shared" si="6"/>
        <v>192181</v>
      </c>
      <c r="Q46" s="44">
        <f t="shared" si="6"/>
        <v>235864</v>
      </c>
      <c r="R46" s="44">
        <f t="shared" si="6"/>
        <v>761783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-26194726</v>
      </c>
      <c r="X46" s="44">
        <f t="shared" si="6"/>
        <v>-24645594</v>
      </c>
      <c r="Y46" s="44">
        <f t="shared" si="6"/>
        <v>-1549132</v>
      </c>
      <c r="Z46" s="45">
        <f>+IF(X46&lt;&gt;0,+(Y46/X46)*100,0)</f>
        <v>6.2856346655714601</v>
      </c>
      <c r="AA46" s="46">
        <f>+AA27-AA45</f>
        <v>-25684290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-2755611</v>
      </c>
      <c r="F48" s="20">
        <v>-4010518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-2971822</v>
      </c>
      <c r="Y48" s="20">
        <v>2971822</v>
      </c>
      <c r="Z48" s="47">
        <v>-100</v>
      </c>
      <c r="AA48" s="22">
        <v>-4010518</v>
      </c>
    </row>
    <row r="49" spans="1:27" x14ac:dyDescent="0.25">
      <c r="A49" s="23" t="s">
        <v>75</v>
      </c>
      <c r="B49" s="17" t="s">
        <v>33</v>
      </c>
      <c r="C49" s="18">
        <v>10500000</v>
      </c>
      <c r="D49" s="18"/>
      <c r="E49" s="19"/>
      <c r="F49" s="20">
        <v>10500000</v>
      </c>
      <c r="G49" s="20">
        <v>10500000</v>
      </c>
      <c r="H49" s="20"/>
      <c r="I49" s="20"/>
      <c r="J49" s="20">
        <v>10500000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10500000</v>
      </c>
      <c r="X49" s="20">
        <v>10500000</v>
      </c>
      <c r="Y49" s="20"/>
      <c r="Z49" s="47"/>
      <c r="AA49" s="22">
        <v>10500000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10500000</v>
      </c>
      <c r="D51" s="50">
        <f t="shared" ref="D51:Y51" si="7">SUM(D48:D50)</f>
        <v>0</v>
      </c>
      <c r="E51" s="51">
        <f t="shared" si="7"/>
        <v>-2755611</v>
      </c>
      <c r="F51" s="52">
        <f t="shared" si="7"/>
        <v>6489482</v>
      </c>
      <c r="G51" s="52">
        <f t="shared" si="7"/>
        <v>10500000</v>
      </c>
      <c r="H51" s="52">
        <f t="shared" si="7"/>
        <v>0</v>
      </c>
      <c r="I51" s="52">
        <f t="shared" si="7"/>
        <v>0</v>
      </c>
      <c r="J51" s="52">
        <f t="shared" si="7"/>
        <v>10500000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10500000</v>
      </c>
      <c r="X51" s="52">
        <f t="shared" si="7"/>
        <v>7528178</v>
      </c>
      <c r="Y51" s="52">
        <f t="shared" si="7"/>
        <v>2971822</v>
      </c>
      <c r="Z51" s="53">
        <f>+IF(X51&lt;&gt;0,+(Y51/X51)*100,0)</f>
        <v>39.475979446819672</v>
      </c>
      <c r="AA51" s="54">
        <f>SUM(AA48:AA50)</f>
        <v>6489482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105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>
        <v>-80937</v>
      </c>
      <c r="M6" s="20">
        <v>-34546</v>
      </c>
      <c r="N6" s="20">
        <v>-115483</v>
      </c>
      <c r="O6" s="20">
        <v>-43320</v>
      </c>
      <c r="P6" s="20">
        <v>-55112</v>
      </c>
      <c r="Q6" s="20">
        <v>3190018</v>
      </c>
      <c r="R6" s="20">
        <v>3091586</v>
      </c>
      <c r="S6" s="20"/>
      <c r="T6" s="20"/>
      <c r="U6" s="20"/>
      <c r="V6" s="20"/>
      <c r="W6" s="20">
        <v>2976103</v>
      </c>
      <c r="X6" s="20"/>
      <c r="Y6" s="20">
        <v>2976103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>
        <v>95</v>
      </c>
      <c r="M8" s="20">
        <v>-95</v>
      </c>
      <c r="N8" s="20"/>
      <c r="O8" s="20">
        <v>698</v>
      </c>
      <c r="P8" s="20">
        <v>-699</v>
      </c>
      <c r="Q8" s="20"/>
      <c r="R8" s="20">
        <v>-1</v>
      </c>
      <c r="S8" s="20"/>
      <c r="T8" s="20"/>
      <c r="U8" s="20"/>
      <c r="V8" s="20"/>
      <c r="W8" s="20">
        <v>-1</v>
      </c>
      <c r="X8" s="20"/>
      <c r="Y8" s="20">
        <v>-1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>
        <v>5451</v>
      </c>
      <c r="M12" s="20">
        <v>132</v>
      </c>
      <c r="N12" s="24">
        <v>5583</v>
      </c>
      <c r="O12" s="24">
        <v>247</v>
      </c>
      <c r="P12" s="24">
        <v>699</v>
      </c>
      <c r="Q12" s="20">
        <v>212</v>
      </c>
      <c r="R12" s="24">
        <v>1158</v>
      </c>
      <c r="S12" s="24"/>
      <c r="T12" s="20"/>
      <c r="U12" s="24"/>
      <c r="V12" s="24"/>
      <c r="W12" s="24">
        <v>6741</v>
      </c>
      <c r="X12" s="20"/>
      <c r="Y12" s="24">
        <v>6741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-75391</v>
      </c>
      <c r="M14" s="31">
        <f t="shared" si="0"/>
        <v>-34509</v>
      </c>
      <c r="N14" s="31">
        <f t="shared" si="0"/>
        <v>-109900</v>
      </c>
      <c r="O14" s="31">
        <f t="shared" si="0"/>
        <v>-42375</v>
      </c>
      <c r="P14" s="31">
        <f t="shared" si="0"/>
        <v>-55112</v>
      </c>
      <c r="Q14" s="31">
        <f t="shared" si="0"/>
        <v>3190230</v>
      </c>
      <c r="R14" s="31">
        <f t="shared" si="0"/>
        <v>3092743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2982843</v>
      </c>
      <c r="X14" s="31">
        <f t="shared" si="0"/>
        <v>0</v>
      </c>
      <c r="Y14" s="31">
        <f t="shared" si="0"/>
        <v>2982843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13388508</v>
      </c>
      <c r="D18" s="18"/>
      <c r="E18" s="19">
        <v>-2371741</v>
      </c>
      <c r="F18" s="20">
        <v>-2290593</v>
      </c>
      <c r="G18" s="24"/>
      <c r="H18" s="24"/>
      <c r="I18" s="24">
        <v>-781787</v>
      </c>
      <c r="J18" s="20">
        <v>-781787</v>
      </c>
      <c r="K18" s="24"/>
      <c r="L18" s="24"/>
      <c r="M18" s="20">
        <v>-592935</v>
      </c>
      <c r="N18" s="24">
        <v>-592935</v>
      </c>
      <c r="O18" s="24"/>
      <c r="P18" s="24"/>
      <c r="Q18" s="20">
        <v>-355163</v>
      </c>
      <c r="R18" s="24">
        <v>-355163</v>
      </c>
      <c r="S18" s="24"/>
      <c r="T18" s="20"/>
      <c r="U18" s="24"/>
      <c r="V18" s="24"/>
      <c r="W18" s="24">
        <v>-1729885</v>
      </c>
      <c r="X18" s="20">
        <v>-1812447</v>
      </c>
      <c r="Y18" s="24">
        <v>82562</v>
      </c>
      <c r="Z18" s="25">
        <v>-4.5552780301989522</v>
      </c>
      <c r="AA18" s="26">
        <v>-2290593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13388508</v>
      </c>
      <c r="D26" s="29">
        <f t="shared" ref="D26:Y26" si="1">SUM(D16:D25)</f>
        <v>0</v>
      </c>
      <c r="E26" s="35">
        <f t="shared" si="1"/>
        <v>-2371741</v>
      </c>
      <c r="F26" s="36">
        <f t="shared" si="1"/>
        <v>-2290593</v>
      </c>
      <c r="G26" s="36">
        <f t="shared" si="1"/>
        <v>0</v>
      </c>
      <c r="H26" s="36">
        <f t="shared" si="1"/>
        <v>0</v>
      </c>
      <c r="I26" s="36">
        <f t="shared" si="1"/>
        <v>-781787</v>
      </c>
      <c r="J26" s="36">
        <f t="shared" si="1"/>
        <v>-781787</v>
      </c>
      <c r="K26" s="36">
        <f t="shared" si="1"/>
        <v>0</v>
      </c>
      <c r="L26" s="36">
        <f t="shared" si="1"/>
        <v>0</v>
      </c>
      <c r="M26" s="36">
        <f t="shared" si="1"/>
        <v>-592935</v>
      </c>
      <c r="N26" s="36">
        <f t="shared" si="1"/>
        <v>-592935</v>
      </c>
      <c r="O26" s="36">
        <f t="shared" si="1"/>
        <v>0</v>
      </c>
      <c r="P26" s="36">
        <f t="shared" si="1"/>
        <v>0</v>
      </c>
      <c r="Q26" s="36">
        <f t="shared" si="1"/>
        <v>-355163</v>
      </c>
      <c r="R26" s="36">
        <f t="shared" si="1"/>
        <v>-355163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-1729885</v>
      </c>
      <c r="X26" s="36">
        <f t="shared" si="1"/>
        <v>-1812447</v>
      </c>
      <c r="Y26" s="36">
        <f t="shared" si="1"/>
        <v>82562</v>
      </c>
      <c r="Z26" s="37">
        <f>+IF(X26&lt;&gt;0,+(Y26/X26)*100,0)</f>
        <v>-4.5552780301989522</v>
      </c>
      <c r="AA26" s="38">
        <f>SUM(AA16:AA25)</f>
        <v>-2290593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13388508</v>
      </c>
      <c r="D27" s="29">
        <f>+D14+D26</f>
        <v>0</v>
      </c>
      <c r="E27" s="30">
        <f t="shared" si="2"/>
        <v>-2371741</v>
      </c>
      <c r="F27" s="31">
        <f t="shared" si="2"/>
        <v>-2290593</v>
      </c>
      <c r="G27" s="31">
        <f t="shared" si="2"/>
        <v>0</v>
      </c>
      <c r="H27" s="31">
        <f t="shared" si="2"/>
        <v>0</v>
      </c>
      <c r="I27" s="31">
        <f t="shared" si="2"/>
        <v>-781787</v>
      </c>
      <c r="J27" s="31">
        <f t="shared" si="2"/>
        <v>-781787</v>
      </c>
      <c r="K27" s="31">
        <f t="shared" si="2"/>
        <v>0</v>
      </c>
      <c r="L27" s="31">
        <f t="shared" si="2"/>
        <v>-75391</v>
      </c>
      <c r="M27" s="31">
        <f t="shared" si="2"/>
        <v>-627444</v>
      </c>
      <c r="N27" s="31">
        <f t="shared" si="2"/>
        <v>-702835</v>
      </c>
      <c r="O27" s="31">
        <f t="shared" si="2"/>
        <v>-42375</v>
      </c>
      <c r="P27" s="31">
        <f t="shared" si="2"/>
        <v>-55112</v>
      </c>
      <c r="Q27" s="31">
        <f t="shared" si="2"/>
        <v>2835067</v>
      </c>
      <c r="R27" s="31">
        <f t="shared" si="2"/>
        <v>2737580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1252958</v>
      </c>
      <c r="X27" s="31">
        <f t="shared" si="2"/>
        <v>-1812447</v>
      </c>
      <c r="Y27" s="31">
        <f t="shared" si="2"/>
        <v>3065405</v>
      </c>
      <c r="Z27" s="32">
        <f>+IF(X27&lt;&gt;0,+(Y27/X27)*100,0)</f>
        <v>-169.13073871953222</v>
      </c>
      <c r="AA27" s="33">
        <f>+AA14+AA26</f>
        <v>-2290593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731</v>
      </c>
      <c r="M33" s="20">
        <v>-731</v>
      </c>
      <c r="N33" s="20"/>
      <c r="O33" s="20">
        <v>5358</v>
      </c>
      <c r="P33" s="20">
        <v>-5358</v>
      </c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731</v>
      </c>
      <c r="M38" s="31">
        <f t="shared" si="3"/>
        <v>-731</v>
      </c>
      <c r="N38" s="31">
        <f t="shared" si="3"/>
        <v>0</v>
      </c>
      <c r="O38" s="31">
        <f t="shared" si="3"/>
        <v>5358</v>
      </c>
      <c r="P38" s="31">
        <f t="shared" si="3"/>
        <v>-5358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731</v>
      </c>
      <c r="M45" s="31">
        <f t="shared" si="5"/>
        <v>-731</v>
      </c>
      <c r="N45" s="31">
        <f t="shared" si="5"/>
        <v>0</v>
      </c>
      <c r="O45" s="31">
        <f t="shared" si="5"/>
        <v>5358</v>
      </c>
      <c r="P45" s="31">
        <f t="shared" si="5"/>
        <v>-5358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13388508</v>
      </c>
      <c r="D46" s="42">
        <f t="shared" si="6"/>
        <v>0</v>
      </c>
      <c r="E46" s="43">
        <f t="shared" si="6"/>
        <v>-2371741</v>
      </c>
      <c r="F46" s="44">
        <f t="shared" si="6"/>
        <v>-2290593</v>
      </c>
      <c r="G46" s="44">
        <f t="shared" si="6"/>
        <v>0</v>
      </c>
      <c r="H46" s="44">
        <f t="shared" si="6"/>
        <v>0</v>
      </c>
      <c r="I46" s="44">
        <f t="shared" si="6"/>
        <v>-781787</v>
      </c>
      <c r="J46" s="44">
        <f t="shared" si="6"/>
        <v>-781787</v>
      </c>
      <c r="K46" s="44">
        <f t="shared" si="6"/>
        <v>0</v>
      </c>
      <c r="L46" s="44">
        <f t="shared" si="6"/>
        <v>-76122</v>
      </c>
      <c r="M46" s="44">
        <f t="shared" si="6"/>
        <v>-626713</v>
      </c>
      <c r="N46" s="44">
        <f t="shared" si="6"/>
        <v>-702835</v>
      </c>
      <c r="O46" s="44">
        <f t="shared" si="6"/>
        <v>-47733</v>
      </c>
      <c r="P46" s="44">
        <f t="shared" si="6"/>
        <v>-49754</v>
      </c>
      <c r="Q46" s="44">
        <f t="shared" si="6"/>
        <v>2835067</v>
      </c>
      <c r="R46" s="44">
        <f t="shared" si="6"/>
        <v>2737580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1252958</v>
      </c>
      <c r="X46" s="44">
        <f t="shared" si="6"/>
        <v>-1812447</v>
      </c>
      <c r="Y46" s="44">
        <f t="shared" si="6"/>
        <v>3065405</v>
      </c>
      <c r="Z46" s="45">
        <f>+IF(X46&lt;&gt;0,+(Y46/X46)*100,0)</f>
        <v>-169.13073871953222</v>
      </c>
      <c r="AA46" s="46">
        <f>+AA27-AA45</f>
        <v>-2290593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-837676</v>
      </c>
      <c r="D6" s="18"/>
      <c r="E6" s="19">
        <v>1160529396</v>
      </c>
      <c r="F6" s="20">
        <v>1202703966</v>
      </c>
      <c r="G6" s="20">
        <v>304327352</v>
      </c>
      <c r="H6" s="20">
        <v>2058900</v>
      </c>
      <c r="I6" s="20">
        <v>-137956227</v>
      </c>
      <c r="J6" s="20">
        <v>168430025</v>
      </c>
      <c r="K6" s="20">
        <v>-22575331</v>
      </c>
      <c r="L6" s="20">
        <v>-12124845</v>
      </c>
      <c r="M6" s="20">
        <v>45907573</v>
      </c>
      <c r="N6" s="20">
        <v>11207397</v>
      </c>
      <c r="O6" s="20">
        <v>-9840243</v>
      </c>
      <c r="P6" s="20">
        <v>-18741936</v>
      </c>
      <c r="Q6" s="20">
        <v>46376854</v>
      </c>
      <c r="R6" s="20">
        <v>17794675</v>
      </c>
      <c r="S6" s="20"/>
      <c r="T6" s="20"/>
      <c r="U6" s="20"/>
      <c r="V6" s="20"/>
      <c r="W6" s="20">
        <v>197432097</v>
      </c>
      <c r="X6" s="20">
        <v>1043200368</v>
      </c>
      <c r="Y6" s="20">
        <v>-845768271</v>
      </c>
      <c r="Z6" s="21">
        <v>-81.074383880968881</v>
      </c>
      <c r="AA6" s="22">
        <v>1202703966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933341296</v>
      </c>
      <c r="D8" s="18"/>
      <c r="E8" s="19">
        <v>713163154</v>
      </c>
      <c r="F8" s="20">
        <v>-28153374</v>
      </c>
      <c r="G8" s="20">
        <v>771828339</v>
      </c>
      <c r="H8" s="20">
        <v>37886224</v>
      </c>
      <c r="I8" s="20">
        <v>-33668927</v>
      </c>
      <c r="J8" s="20">
        <v>776045636</v>
      </c>
      <c r="K8" s="20">
        <v>-498119932</v>
      </c>
      <c r="L8" s="20">
        <v>48211821</v>
      </c>
      <c r="M8" s="20">
        <v>72339608</v>
      </c>
      <c r="N8" s="20">
        <v>-377568503</v>
      </c>
      <c r="O8" s="20">
        <v>24986130</v>
      </c>
      <c r="P8" s="20">
        <v>55437355</v>
      </c>
      <c r="Q8" s="20">
        <v>28532683</v>
      </c>
      <c r="R8" s="20">
        <v>108956168</v>
      </c>
      <c r="S8" s="20"/>
      <c r="T8" s="20"/>
      <c r="U8" s="20"/>
      <c r="V8" s="20"/>
      <c r="W8" s="20">
        <v>507433301</v>
      </c>
      <c r="X8" s="20">
        <v>315998746</v>
      </c>
      <c r="Y8" s="20">
        <v>191434555</v>
      </c>
      <c r="Z8" s="21">
        <v>60.580795785816186</v>
      </c>
      <c r="AA8" s="22">
        <v>-28153374</v>
      </c>
    </row>
    <row r="9" spans="1:27" x14ac:dyDescent="0.25">
      <c r="A9" s="23" t="s">
        <v>38</v>
      </c>
      <c r="B9" s="17" t="s">
        <v>33</v>
      </c>
      <c r="C9" s="18">
        <v>14052959</v>
      </c>
      <c r="D9" s="18"/>
      <c r="E9" s="19">
        <v>8326191</v>
      </c>
      <c r="F9" s="20">
        <v>16566431</v>
      </c>
      <c r="G9" s="20">
        <v>3759522</v>
      </c>
      <c r="H9" s="20">
        <v>-5249676</v>
      </c>
      <c r="I9" s="20">
        <v>-2424154</v>
      </c>
      <c r="J9" s="20">
        <v>-3914308</v>
      </c>
      <c r="K9" s="20">
        <v>-2875856</v>
      </c>
      <c r="L9" s="20">
        <v>-1452302</v>
      </c>
      <c r="M9" s="20">
        <v>-2453976</v>
      </c>
      <c r="N9" s="20">
        <v>-6782134</v>
      </c>
      <c r="O9" s="20">
        <v>-32466083</v>
      </c>
      <c r="P9" s="20">
        <v>-6817480</v>
      </c>
      <c r="Q9" s="20">
        <v>-7891348</v>
      </c>
      <c r="R9" s="20">
        <v>-47174911</v>
      </c>
      <c r="S9" s="20"/>
      <c r="T9" s="20"/>
      <c r="U9" s="20"/>
      <c r="V9" s="20"/>
      <c r="W9" s="20">
        <v>-57871353</v>
      </c>
      <c r="X9" s="20">
        <v>16405940</v>
      </c>
      <c r="Y9" s="20">
        <v>-74277293</v>
      </c>
      <c r="Z9" s="21">
        <v>-452.74634065466535</v>
      </c>
      <c r="AA9" s="22">
        <v>16566431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-115196141</v>
      </c>
      <c r="D11" s="18"/>
      <c r="E11" s="19">
        <v>-23062808</v>
      </c>
      <c r="F11" s="20">
        <v>-47853809</v>
      </c>
      <c r="G11" s="20">
        <v>-91129546</v>
      </c>
      <c r="H11" s="20">
        <v>-5505199</v>
      </c>
      <c r="I11" s="20">
        <v>5488785</v>
      </c>
      <c r="J11" s="20">
        <v>-91145960</v>
      </c>
      <c r="K11" s="20">
        <v>28464938</v>
      </c>
      <c r="L11" s="20">
        <v>-4426268</v>
      </c>
      <c r="M11" s="20">
        <v>-2337569</v>
      </c>
      <c r="N11" s="20">
        <v>21701101</v>
      </c>
      <c r="O11" s="20">
        <v>-2511128</v>
      </c>
      <c r="P11" s="20">
        <v>-4106184</v>
      </c>
      <c r="Q11" s="20">
        <v>-2847122</v>
      </c>
      <c r="R11" s="20">
        <v>-9464434</v>
      </c>
      <c r="S11" s="20"/>
      <c r="T11" s="20"/>
      <c r="U11" s="20"/>
      <c r="V11" s="20"/>
      <c r="W11" s="20">
        <v>-78909293</v>
      </c>
      <c r="X11" s="20">
        <v>-72674387</v>
      </c>
      <c r="Y11" s="20">
        <v>-6234906</v>
      </c>
      <c r="Z11" s="21">
        <v>8.5792343869374488</v>
      </c>
      <c r="AA11" s="22">
        <v>-47853809</v>
      </c>
    </row>
    <row r="12" spans="1:27" x14ac:dyDescent="0.25">
      <c r="A12" s="23" t="s">
        <v>41</v>
      </c>
      <c r="B12" s="17" t="s">
        <v>33</v>
      </c>
      <c r="C12" s="18">
        <v>209835195</v>
      </c>
      <c r="D12" s="18"/>
      <c r="E12" s="19">
        <v>12823712</v>
      </c>
      <c r="F12" s="20">
        <v>30753078</v>
      </c>
      <c r="G12" s="24">
        <v>56417757</v>
      </c>
      <c r="H12" s="24">
        <v>1548641</v>
      </c>
      <c r="I12" s="24">
        <v>132168960</v>
      </c>
      <c r="J12" s="20">
        <v>190135358</v>
      </c>
      <c r="K12" s="24">
        <v>4512321</v>
      </c>
      <c r="L12" s="24">
        <v>2250624</v>
      </c>
      <c r="M12" s="20">
        <v>2760787</v>
      </c>
      <c r="N12" s="24">
        <v>9523732</v>
      </c>
      <c r="O12" s="24">
        <v>3697922</v>
      </c>
      <c r="P12" s="24">
        <v>2682130</v>
      </c>
      <c r="Q12" s="20">
        <v>2752879</v>
      </c>
      <c r="R12" s="24">
        <v>9132931</v>
      </c>
      <c r="S12" s="24"/>
      <c r="T12" s="20"/>
      <c r="U12" s="24"/>
      <c r="V12" s="24"/>
      <c r="W12" s="24">
        <v>208792021</v>
      </c>
      <c r="X12" s="20">
        <v>22015680</v>
      </c>
      <c r="Y12" s="24">
        <v>186776341</v>
      </c>
      <c r="Z12" s="25">
        <v>848.37870554077824</v>
      </c>
      <c r="AA12" s="26">
        <v>30753078</v>
      </c>
    </row>
    <row r="13" spans="1:27" x14ac:dyDescent="0.25">
      <c r="A13" s="23" t="s">
        <v>42</v>
      </c>
      <c r="B13" s="17" t="s">
        <v>33</v>
      </c>
      <c r="C13" s="18">
        <v>-938602</v>
      </c>
      <c r="D13" s="18"/>
      <c r="E13" s="19">
        <v>-2907800</v>
      </c>
      <c r="F13" s="20">
        <v>-4656624</v>
      </c>
      <c r="G13" s="20">
        <v>-927310</v>
      </c>
      <c r="H13" s="20">
        <v>11047</v>
      </c>
      <c r="I13" s="20">
        <v>421</v>
      </c>
      <c r="J13" s="20">
        <v>-915842</v>
      </c>
      <c r="K13" s="20">
        <v>-21507</v>
      </c>
      <c r="L13" s="20"/>
      <c r="M13" s="20"/>
      <c r="N13" s="20">
        <v>-21507</v>
      </c>
      <c r="O13" s="20"/>
      <c r="P13" s="20">
        <v>-97</v>
      </c>
      <c r="Q13" s="20">
        <v>-63</v>
      </c>
      <c r="R13" s="20">
        <v>-160</v>
      </c>
      <c r="S13" s="20"/>
      <c r="T13" s="20"/>
      <c r="U13" s="20"/>
      <c r="V13" s="20"/>
      <c r="W13" s="20">
        <v>-937509</v>
      </c>
      <c r="X13" s="20">
        <v>-3708155</v>
      </c>
      <c r="Y13" s="20">
        <v>2770646</v>
      </c>
      <c r="Z13" s="21">
        <v>-74.717642601239703</v>
      </c>
      <c r="AA13" s="22">
        <v>-4656624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1040257031</v>
      </c>
      <c r="D14" s="29">
        <f>SUM(D6:D13)</f>
        <v>0</v>
      </c>
      <c r="E14" s="30">
        <f t="shared" si="0"/>
        <v>1868871845</v>
      </c>
      <c r="F14" s="31">
        <f t="shared" si="0"/>
        <v>1169359668</v>
      </c>
      <c r="G14" s="31">
        <f t="shared" si="0"/>
        <v>1044276114</v>
      </c>
      <c r="H14" s="31">
        <f t="shared" si="0"/>
        <v>30749937</v>
      </c>
      <c r="I14" s="31">
        <f t="shared" si="0"/>
        <v>-36391142</v>
      </c>
      <c r="J14" s="31">
        <f t="shared" si="0"/>
        <v>1038634909</v>
      </c>
      <c r="K14" s="31">
        <f t="shared" si="0"/>
        <v>-490615367</v>
      </c>
      <c r="L14" s="31">
        <f t="shared" si="0"/>
        <v>32459030</v>
      </c>
      <c r="M14" s="31">
        <f t="shared" si="0"/>
        <v>116216423</v>
      </c>
      <c r="N14" s="31">
        <f t="shared" si="0"/>
        <v>-341939914</v>
      </c>
      <c r="O14" s="31">
        <f t="shared" si="0"/>
        <v>-16133402</v>
      </c>
      <c r="P14" s="31">
        <f t="shared" si="0"/>
        <v>28453788</v>
      </c>
      <c r="Q14" s="31">
        <f t="shared" si="0"/>
        <v>66923883</v>
      </c>
      <c r="R14" s="31">
        <f t="shared" si="0"/>
        <v>79244269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775939264</v>
      </c>
      <c r="X14" s="31">
        <f t="shared" si="0"/>
        <v>1321238192</v>
      </c>
      <c r="Y14" s="31">
        <f t="shared" si="0"/>
        <v>-545298928</v>
      </c>
      <c r="Z14" s="32">
        <f>+IF(X14&lt;&gt;0,+(Y14/X14)*100,0)</f>
        <v>-41.2718108893419</v>
      </c>
      <c r="AA14" s="33">
        <f>SUM(AA6:AA13)</f>
        <v>1169359668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>
        <v>1000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747</v>
      </c>
      <c r="Y16" s="20">
        <v>-747</v>
      </c>
      <c r="Z16" s="21">
        <v>-100</v>
      </c>
      <c r="AA16" s="22">
        <v>1000</v>
      </c>
    </row>
    <row r="17" spans="1:27" x14ac:dyDescent="0.25">
      <c r="A17" s="23" t="s">
        <v>46</v>
      </c>
      <c r="B17" s="17" t="s">
        <v>33</v>
      </c>
      <c r="C17" s="18">
        <v>-22517796</v>
      </c>
      <c r="D17" s="18"/>
      <c r="E17" s="19">
        <v>-239472</v>
      </c>
      <c r="F17" s="20">
        <v>-239472</v>
      </c>
      <c r="G17" s="20">
        <v>-18575</v>
      </c>
      <c r="H17" s="20"/>
      <c r="I17" s="20">
        <v>-22499222</v>
      </c>
      <c r="J17" s="20">
        <v>-22517797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>
        <v>-22517797</v>
      </c>
      <c r="X17" s="20">
        <v>-179604</v>
      </c>
      <c r="Y17" s="20">
        <v>-22338193</v>
      </c>
      <c r="Z17" s="21">
        <v>12437.469655464243</v>
      </c>
      <c r="AA17" s="22">
        <v>-239472</v>
      </c>
    </row>
    <row r="18" spans="1:27" x14ac:dyDescent="0.25">
      <c r="A18" s="23" t="s">
        <v>47</v>
      </c>
      <c r="B18" s="17" t="s">
        <v>33</v>
      </c>
      <c r="C18" s="18">
        <v>4198390386</v>
      </c>
      <c r="D18" s="18"/>
      <c r="E18" s="19">
        <v>548519487</v>
      </c>
      <c r="F18" s="20">
        <v>2817556877</v>
      </c>
      <c r="G18" s="24">
        <v>670397915</v>
      </c>
      <c r="H18" s="24">
        <v>74619749</v>
      </c>
      <c r="I18" s="24">
        <v>1200195739</v>
      </c>
      <c r="J18" s="20">
        <v>1945213403</v>
      </c>
      <c r="K18" s="24">
        <v>2149664021</v>
      </c>
      <c r="L18" s="24">
        <v>4689991</v>
      </c>
      <c r="M18" s="20">
        <v>3978148</v>
      </c>
      <c r="N18" s="24">
        <v>2158332160</v>
      </c>
      <c r="O18" s="24">
        <v>2752998</v>
      </c>
      <c r="P18" s="24">
        <v>4835137</v>
      </c>
      <c r="Q18" s="20">
        <v>-3331093</v>
      </c>
      <c r="R18" s="24">
        <v>4257042</v>
      </c>
      <c r="S18" s="24"/>
      <c r="T18" s="20"/>
      <c r="U18" s="24"/>
      <c r="V18" s="24"/>
      <c r="W18" s="24">
        <v>4107802605</v>
      </c>
      <c r="X18" s="20">
        <v>660316197</v>
      </c>
      <c r="Y18" s="24">
        <v>3447486408</v>
      </c>
      <c r="Z18" s="25">
        <v>522.09629623851254</v>
      </c>
      <c r="AA18" s="26">
        <v>2817556877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1415416</v>
      </c>
      <c r="D22" s="18"/>
      <c r="E22" s="19">
        <v>240</v>
      </c>
      <c r="F22" s="20">
        <v>148</v>
      </c>
      <c r="G22" s="20">
        <v>144328</v>
      </c>
      <c r="H22" s="20">
        <v>-72</v>
      </c>
      <c r="I22" s="20">
        <v>1270674</v>
      </c>
      <c r="J22" s="20">
        <v>1414930</v>
      </c>
      <c r="K22" s="20">
        <v>303</v>
      </c>
      <c r="L22" s="20">
        <v>-36</v>
      </c>
      <c r="M22" s="20">
        <v>-37</v>
      </c>
      <c r="N22" s="20">
        <v>230</v>
      </c>
      <c r="O22" s="20">
        <v>-37</v>
      </c>
      <c r="P22" s="20">
        <v>-33</v>
      </c>
      <c r="Q22" s="20">
        <v>-37</v>
      </c>
      <c r="R22" s="20">
        <v>-107</v>
      </c>
      <c r="S22" s="20"/>
      <c r="T22" s="20"/>
      <c r="U22" s="20"/>
      <c r="V22" s="20"/>
      <c r="W22" s="20">
        <v>1415053</v>
      </c>
      <c r="X22" s="20">
        <v>90</v>
      </c>
      <c r="Y22" s="20">
        <v>1414963</v>
      </c>
      <c r="Z22" s="21">
        <v>1572181.111111111</v>
      </c>
      <c r="AA22" s="22">
        <v>148</v>
      </c>
    </row>
    <row r="23" spans="1:27" x14ac:dyDescent="0.25">
      <c r="A23" s="23" t="s">
        <v>37</v>
      </c>
      <c r="B23" s="17" t="s">
        <v>33</v>
      </c>
      <c r="C23" s="18">
        <v>220434</v>
      </c>
      <c r="D23" s="18"/>
      <c r="E23" s="19"/>
      <c r="F23" s="20">
        <v>107396</v>
      </c>
      <c r="G23" s="20"/>
      <c r="H23" s="20"/>
      <c r="I23" s="20">
        <v>113038</v>
      </c>
      <c r="J23" s="20">
        <v>113038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113038</v>
      </c>
      <c r="X23" s="20">
        <v>107396</v>
      </c>
      <c r="Y23" s="20">
        <v>5642</v>
      </c>
      <c r="Z23" s="21">
        <v>5.2534545048232708</v>
      </c>
      <c r="AA23" s="22">
        <v>107396</v>
      </c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4177508440</v>
      </c>
      <c r="D26" s="29">
        <f t="shared" ref="D26:Y26" si="1">SUM(D16:D25)</f>
        <v>0</v>
      </c>
      <c r="E26" s="35">
        <f t="shared" si="1"/>
        <v>548280255</v>
      </c>
      <c r="F26" s="36">
        <f t="shared" si="1"/>
        <v>2817425949</v>
      </c>
      <c r="G26" s="36">
        <f t="shared" si="1"/>
        <v>670523668</v>
      </c>
      <c r="H26" s="36">
        <f t="shared" si="1"/>
        <v>74619677</v>
      </c>
      <c r="I26" s="36">
        <f t="shared" si="1"/>
        <v>1179080229</v>
      </c>
      <c r="J26" s="36">
        <f t="shared" si="1"/>
        <v>1924223574</v>
      </c>
      <c r="K26" s="36">
        <f t="shared" si="1"/>
        <v>2149664324</v>
      </c>
      <c r="L26" s="36">
        <f t="shared" si="1"/>
        <v>4689955</v>
      </c>
      <c r="M26" s="36">
        <f t="shared" si="1"/>
        <v>3978111</v>
      </c>
      <c r="N26" s="36">
        <f t="shared" si="1"/>
        <v>2158332390</v>
      </c>
      <c r="O26" s="36">
        <f t="shared" si="1"/>
        <v>2752961</v>
      </c>
      <c r="P26" s="36">
        <f t="shared" si="1"/>
        <v>4835104</v>
      </c>
      <c r="Q26" s="36">
        <f t="shared" si="1"/>
        <v>-3331130</v>
      </c>
      <c r="R26" s="36">
        <f t="shared" si="1"/>
        <v>4256935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4086812899</v>
      </c>
      <c r="X26" s="36">
        <f t="shared" si="1"/>
        <v>660244826</v>
      </c>
      <c r="Y26" s="36">
        <f t="shared" si="1"/>
        <v>3426568073</v>
      </c>
      <c r="Z26" s="37">
        <f>+IF(X26&lt;&gt;0,+(Y26/X26)*100,0)</f>
        <v>518.98446425689974</v>
      </c>
      <c r="AA26" s="38">
        <f>SUM(AA16:AA25)</f>
        <v>2817425949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5217765471</v>
      </c>
      <c r="D27" s="29">
        <f>+D14+D26</f>
        <v>0</v>
      </c>
      <c r="E27" s="30">
        <f t="shared" si="2"/>
        <v>2417152100</v>
      </c>
      <c r="F27" s="31">
        <f t="shared" si="2"/>
        <v>3986785617</v>
      </c>
      <c r="G27" s="31">
        <f t="shared" si="2"/>
        <v>1714799782</v>
      </c>
      <c r="H27" s="31">
        <f t="shared" si="2"/>
        <v>105369614</v>
      </c>
      <c r="I27" s="31">
        <f t="shared" si="2"/>
        <v>1142689087</v>
      </c>
      <c r="J27" s="31">
        <f t="shared" si="2"/>
        <v>2962858483</v>
      </c>
      <c r="K27" s="31">
        <f t="shared" si="2"/>
        <v>1659048957</v>
      </c>
      <c r="L27" s="31">
        <f t="shared" si="2"/>
        <v>37148985</v>
      </c>
      <c r="M27" s="31">
        <f t="shared" si="2"/>
        <v>120194534</v>
      </c>
      <c r="N27" s="31">
        <f t="shared" si="2"/>
        <v>1816392476</v>
      </c>
      <c r="O27" s="31">
        <f t="shared" si="2"/>
        <v>-13380441</v>
      </c>
      <c r="P27" s="31">
        <f t="shared" si="2"/>
        <v>33288892</v>
      </c>
      <c r="Q27" s="31">
        <f t="shared" si="2"/>
        <v>63592753</v>
      </c>
      <c r="R27" s="31">
        <f t="shared" si="2"/>
        <v>83501204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4862752163</v>
      </c>
      <c r="X27" s="31">
        <f t="shared" si="2"/>
        <v>1981483018</v>
      </c>
      <c r="Y27" s="31">
        <f t="shared" si="2"/>
        <v>2881269145</v>
      </c>
      <c r="Z27" s="32">
        <f>+IF(X27&lt;&gt;0,+(Y27/X27)*100,0)</f>
        <v>145.40973194452076</v>
      </c>
      <c r="AA27" s="33">
        <f>+AA14+AA26</f>
        <v>3986785617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1447454</v>
      </c>
      <c r="D31" s="18"/>
      <c r="E31" s="19">
        <v>14856138</v>
      </c>
      <c r="F31" s="20">
        <v>1600890</v>
      </c>
      <c r="G31" s="20">
        <v>1447454</v>
      </c>
      <c r="H31" s="20"/>
      <c r="I31" s="20"/>
      <c r="J31" s="20">
        <v>1447454</v>
      </c>
      <c r="K31" s="20"/>
      <c r="L31" s="20"/>
      <c r="M31" s="20">
        <v>-700953</v>
      </c>
      <c r="N31" s="20">
        <v>-700953</v>
      </c>
      <c r="O31" s="20"/>
      <c r="P31" s="20"/>
      <c r="Q31" s="20"/>
      <c r="R31" s="20"/>
      <c r="S31" s="20"/>
      <c r="T31" s="20"/>
      <c r="U31" s="20"/>
      <c r="V31" s="20"/>
      <c r="W31" s="20">
        <v>746501</v>
      </c>
      <c r="X31" s="20">
        <v>723728</v>
      </c>
      <c r="Y31" s="20">
        <v>22773</v>
      </c>
      <c r="Z31" s="21">
        <v>3.1466241460880333</v>
      </c>
      <c r="AA31" s="22">
        <v>1600890</v>
      </c>
    </row>
    <row r="32" spans="1:27" x14ac:dyDescent="0.25">
      <c r="A32" s="23" t="s">
        <v>60</v>
      </c>
      <c r="B32" s="17" t="s">
        <v>33</v>
      </c>
      <c r="C32" s="18">
        <v>2105293</v>
      </c>
      <c r="D32" s="18"/>
      <c r="E32" s="19">
        <v>2809901</v>
      </c>
      <c r="F32" s="20">
        <v>2727860</v>
      </c>
      <c r="G32" s="20">
        <v>1871242</v>
      </c>
      <c r="H32" s="20">
        <v>87448</v>
      </c>
      <c r="I32" s="20">
        <v>61949</v>
      </c>
      <c r="J32" s="20">
        <v>2020639</v>
      </c>
      <c r="K32" s="20">
        <v>169548</v>
      </c>
      <c r="L32" s="20">
        <v>57641</v>
      </c>
      <c r="M32" s="20">
        <v>81447</v>
      </c>
      <c r="N32" s="20">
        <v>308636</v>
      </c>
      <c r="O32" s="20">
        <v>55435</v>
      </c>
      <c r="P32" s="20">
        <v>63768</v>
      </c>
      <c r="Q32" s="20">
        <v>67390</v>
      </c>
      <c r="R32" s="20">
        <v>186593</v>
      </c>
      <c r="S32" s="20"/>
      <c r="T32" s="20"/>
      <c r="U32" s="20"/>
      <c r="V32" s="20"/>
      <c r="W32" s="20">
        <v>2515868</v>
      </c>
      <c r="X32" s="20">
        <v>2368675</v>
      </c>
      <c r="Y32" s="20">
        <v>147193</v>
      </c>
      <c r="Z32" s="21">
        <v>6.214149260662607</v>
      </c>
      <c r="AA32" s="22">
        <v>2727860</v>
      </c>
    </row>
    <row r="33" spans="1:27" x14ac:dyDescent="0.25">
      <c r="A33" s="23" t="s">
        <v>61</v>
      </c>
      <c r="B33" s="17" t="s">
        <v>33</v>
      </c>
      <c r="C33" s="18">
        <v>613469127</v>
      </c>
      <c r="D33" s="18"/>
      <c r="E33" s="19">
        <v>565703903</v>
      </c>
      <c r="F33" s="20">
        <v>360843900</v>
      </c>
      <c r="G33" s="20">
        <v>29531395</v>
      </c>
      <c r="H33" s="20">
        <v>42477492</v>
      </c>
      <c r="I33" s="20">
        <v>9965600</v>
      </c>
      <c r="J33" s="20">
        <v>81974487</v>
      </c>
      <c r="K33" s="20">
        <v>-31991761</v>
      </c>
      <c r="L33" s="20">
        <v>139474021</v>
      </c>
      <c r="M33" s="20">
        <v>-134008608</v>
      </c>
      <c r="N33" s="20">
        <v>-26526348</v>
      </c>
      <c r="O33" s="20">
        <v>64561138</v>
      </c>
      <c r="P33" s="20">
        <v>96387633</v>
      </c>
      <c r="Q33" s="20">
        <v>-122715733</v>
      </c>
      <c r="R33" s="20">
        <v>38233038</v>
      </c>
      <c r="S33" s="20"/>
      <c r="T33" s="20"/>
      <c r="U33" s="20"/>
      <c r="V33" s="20"/>
      <c r="W33" s="20">
        <v>93681177</v>
      </c>
      <c r="X33" s="20">
        <v>294891565</v>
      </c>
      <c r="Y33" s="20">
        <v>-201210388</v>
      </c>
      <c r="Z33" s="21">
        <v>-68.231991647506092</v>
      </c>
      <c r="AA33" s="22">
        <v>360843900</v>
      </c>
    </row>
    <row r="34" spans="1:27" x14ac:dyDescent="0.25">
      <c r="A34" s="23" t="s">
        <v>62</v>
      </c>
      <c r="B34" s="17" t="s">
        <v>33</v>
      </c>
      <c r="C34" s="18">
        <v>-53999668</v>
      </c>
      <c r="D34" s="18"/>
      <c r="E34" s="19">
        <v>-20581313</v>
      </c>
      <c r="F34" s="20">
        <v>-48561769</v>
      </c>
      <c r="G34" s="20">
        <v>-18984349</v>
      </c>
      <c r="H34" s="20">
        <v>-2080681</v>
      </c>
      <c r="I34" s="20">
        <v>-1854374</v>
      </c>
      <c r="J34" s="20">
        <v>-22919404</v>
      </c>
      <c r="K34" s="20">
        <v>-34774707</v>
      </c>
      <c r="L34" s="20">
        <v>-381993</v>
      </c>
      <c r="M34" s="20">
        <v>5205611</v>
      </c>
      <c r="N34" s="20">
        <v>-29951089</v>
      </c>
      <c r="O34" s="20">
        <v>-1038385</v>
      </c>
      <c r="P34" s="20">
        <v>-72921</v>
      </c>
      <c r="Q34" s="20">
        <v>4707504</v>
      </c>
      <c r="R34" s="20">
        <v>3596198</v>
      </c>
      <c r="S34" s="20"/>
      <c r="T34" s="20"/>
      <c r="U34" s="20"/>
      <c r="V34" s="20"/>
      <c r="W34" s="20">
        <v>-49274295</v>
      </c>
      <c r="X34" s="20">
        <v>-11182290</v>
      </c>
      <c r="Y34" s="20">
        <v>-38092005</v>
      </c>
      <c r="Z34" s="21">
        <v>340.64583372457696</v>
      </c>
      <c r="AA34" s="22">
        <v>-48561769</v>
      </c>
    </row>
    <row r="35" spans="1:27" x14ac:dyDescent="0.25">
      <c r="A35" s="23" t="s">
        <v>63</v>
      </c>
      <c r="B35" s="17" t="s">
        <v>33</v>
      </c>
      <c r="C35" s="18">
        <v>21779711</v>
      </c>
      <c r="D35" s="18"/>
      <c r="E35" s="19">
        <v>14711541</v>
      </c>
      <c r="F35" s="20">
        <v>15794577</v>
      </c>
      <c r="G35" s="20">
        <v>73979613</v>
      </c>
      <c r="H35" s="20">
        <v>-69345605</v>
      </c>
      <c r="I35" s="20">
        <v>4975993</v>
      </c>
      <c r="J35" s="20">
        <v>9610001</v>
      </c>
      <c r="K35" s="20">
        <v>7164526</v>
      </c>
      <c r="L35" s="20">
        <v>187769</v>
      </c>
      <c r="M35" s="20">
        <v>-307630</v>
      </c>
      <c r="N35" s="20">
        <v>7044665</v>
      </c>
      <c r="O35" s="20">
        <v>78478</v>
      </c>
      <c r="P35" s="20">
        <v>182342</v>
      </c>
      <c r="Q35" s="20">
        <v>183251</v>
      </c>
      <c r="R35" s="20">
        <v>444071</v>
      </c>
      <c r="S35" s="20"/>
      <c r="T35" s="20"/>
      <c r="U35" s="20"/>
      <c r="V35" s="20"/>
      <c r="W35" s="20">
        <v>17098737</v>
      </c>
      <c r="X35" s="20">
        <v>6912656</v>
      </c>
      <c r="Y35" s="20">
        <v>10186081</v>
      </c>
      <c r="Z35" s="21">
        <v>147.35408502896718</v>
      </c>
      <c r="AA35" s="22">
        <v>15794577</v>
      </c>
    </row>
    <row r="36" spans="1:27" x14ac:dyDescent="0.25">
      <c r="A36" s="23" t="s">
        <v>64</v>
      </c>
      <c r="B36" s="17" t="s">
        <v>33</v>
      </c>
      <c r="C36" s="18">
        <v>21724215</v>
      </c>
      <c r="D36" s="18"/>
      <c r="E36" s="19">
        <v>29760999</v>
      </c>
      <c r="F36" s="20">
        <v>46954077</v>
      </c>
      <c r="G36" s="20">
        <v>15771159</v>
      </c>
      <c r="H36" s="20">
        <v>9065813</v>
      </c>
      <c r="I36" s="20">
        <v>30270003</v>
      </c>
      <c r="J36" s="20">
        <v>55106975</v>
      </c>
      <c r="K36" s="20">
        <v>8094813</v>
      </c>
      <c r="L36" s="20">
        <v>4590854</v>
      </c>
      <c r="M36" s="20">
        <v>2501320</v>
      </c>
      <c r="N36" s="20">
        <v>15186987</v>
      </c>
      <c r="O36" s="20">
        <v>1816259</v>
      </c>
      <c r="P36" s="20">
        <v>2753795</v>
      </c>
      <c r="Q36" s="20">
        <v>-698251</v>
      </c>
      <c r="R36" s="20">
        <v>3871803</v>
      </c>
      <c r="S36" s="20"/>
      <c r="T36" s="20"/>
      <c r="U36" s="20"/>
      <c r="V36" s="20"/>
      <c r="W36" s="20">
        <v>74165765</v>
      </c>
      <c r="X36" s="20">
        <v>38849325</v>
      </c>
      <c r="Y36" s="20">
        <v>35316440</v>
      </c>
      <c r="Z36" s="21">
        <v>90.906186915731482</v>
      </c>
      <c r="AA36" s="22">
        <v>46954077</v>
      </c>
    </row>
    <row r="37" spans="1:27" x14ac:dyDescent="0.25">
      <c r="A37" s="23" t="s">
        <v>65</v>
      </c>
      <c r="B37" s="17" t="s">
        <v>33</v>
      </c>
      <c r="C37" s="18">
        <v>537103</v>
      </c>
      <c r="D37" s="18"/>
      <c r="E37" s="19">
        <v>1186511</v>
      </c>
      <c r="F37" s="20">
        <v>790464</v>
      </c>
      <c r="G37" s="20">
        <v>892618</v>
      </c>
      <c r="H37" s="20">
        <v>-294491</v>
      </c>
      <c r="I37" s="20">
        <v>15543</v>
      </c>
      <c r="J37" s="20">
        <v>613670</v>
      </c>
      <c r="K37" s="20">
        <v>-14395</v>
      </c>
      <c r="L37" s="20">
        <v>15543</v>
      </c>
      <c r="M37" s="20">
        <v>15543</v>
      </c>
      <c r="N37" s="20">
        <v>16691</v>
      </c>
      <c r="O37" s="20">
        <v>15543</v>
      </c>
      <c r="P37" s="20">
        <v>15543</v>
      </c>
      <c r="Q37" s="20">
        <v>15543</v>
      </c>
      <c r="R37" s="20">
        <v>46629</v>
      </c>
      <c r="S37" s="20"/>
      <c r="T37" s="20"/>
      <c r="U37" s="20"/>
      <c r="V37" s="20"/>
      <c r="W37" s="20">
        <v>676990</v>
      </c>
      <c r="X37" s="20">
        <v>814533</v>
      </c>
      <c r="Y37" s="20">
        <v>-137543</v>
      </c>
      <c r="Z37" s="21">
        <v>-16.886117566752972</v>
      </c>
      <c r="AA37" s="22">
        <v>790464</v>
      </c>
    </row>
    <row r="38" spans="1:27" x14ac:dyDescent="0.25">
      <c r="A38" s="27" t="s">
        <v>66</v>
      </c>
      <c r="B38" s="28" t="s">
        <v>33</v>
      </c>
      <c r="C38" s="29">
        <f>SUM(C30:C37)</f>
        <v>607063235</v>
      </c>
      <c r="D38" s="29">
        <f t="shared" ref="D38:Y38" si="3">SUM(D30:D37)</f>
        <v>0</v>
      </c>
      <c r="E38" s="30">
        <f t="shared" si="3"/>
        <v>608447680</v>
      </c>
      <c r="F38" s="31">
        <f t="shared" si="3"/>
        <v>380149999</v>
      </c>
      <c r="G38" s="31">
        <f t="shared" si="3"/>
        <v>104509132</v>
      </c>
      <c r="H38" s="31">
        <f t="shared" si="3"/>
        <v>-20090024</v>
      </c>
      <c r="I38" s="31">
        <f t="shared" si="3"/>
        <v>43434714</v>
      </c>
      <c r="J38" s="31">
        <f t="shared" si="3"/>
        <v>127853822</v>
      </c>
      <c r="K38" s="31">
        <f t="shared" si="3"/>
        <v>-51351976</v>
      </c>
      <c r="L38" s="31">
        <f t="shared" si="3"/>
        <v>143943835</v>
      </c>
      <c r="M38" s="31">
        <f t="shared" si="3"/>
        <v>-127213270</v>
      </c>
      <c r="N38" s="31">
        <f t="shared" si="3"/>
        <v>-34621411</v>
      </c>
      <c r="O38" s="31">
        <f t="shared" si="3"/>
        <v>65488468</v>
      </c>
      <c r="P38" s="31">
        <f t="shared" si="3"/>
        <v>99330160</v>
      </c>
      <c r="Q38" s="31">
        <f t="shared" si="3"/>
        <v>-118440296</v>
      </c>
      <c r="R38" s="31">
        <f t="shared" si="3"/>
        <v>46378332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139610743</v>
      </c>
      <c r="X38" s="31">
        <f t="shared" si="3"/>
        <v>333378192</v>
      </c>
      <c r="Y38" s="31">
        <f t="shared" si="3"/>
        <v>-193767449</v>
      </c>
      <c r="Z38" s="32">
        <f>+IF(X38&lt;&gt;0,+(Y38/X38)*100,0)</f>
        <v>-58.122412818172585</v>
      </c>
      <c r="AA38" s="33">
        <f>SUM(AA30:AA37)</f>
        <v>380149999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115156762</v>
      </c>
      <c r="D40" s="18"/>
      <c r="E40" s="19">
        <v>-81722084</v>
      </c>
      <c r="F40" s="20">
        <v>56835981</v>
      </c>
      <c r="G40" s="20">
        <v>56778214</v>
      </c>
      <c r="H40" s="20"/>
      <c r="I40" s="20">
        <v>-1621452</v>
      </c>
      <c r="J40" s="20">
        <v>55156762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55156762</v>
      </c>
      <c r="X40" s="20">
        <v>58377639</v>
      </c>
      <c r="Y40" s="20">
        <v>-3220877</v>
      </c>
      <c r="Z40" s="21">
        <v>-5.5173128875595676</v>
      </c>
      <c r="AA40" s="22">
        <v>56835981</v>
      </c>
    </row>
    <row r="41" spans="1:27" x14ac:dyDescent="0.25">
      <c r="A41" s="23" t="s">
        <v>63</v>
      </c>
      <c r="B41" s="17" t="s">
        <v>33</v>
      </c>
      <c r="C41" s="18">
        <v>723465556</v>
      </c>
      <c r="D41" s="18"/>
      <c r="E41" s="19">
        <v>716448326</v>
      </c>
      <c r="F41" s="20">
        <v>865722368</v>
      </c>
      <c r="G41" s="20">
        <v>488497689</v>
      </c>
      <c r="H41" s="20">
        <v>74405336</v>
      </c>
      <c r="I41" s="20">
        <v>193235606</v>
      </c>
      <c r="J41" s="20">
        <v>756138631</v>
      </c>
      <c r="K41" s="20">
        <v>2587115</v>
      </c>
      <c r="L41" s="20">
        <v>248382444</v>
      </c>
      <c r="M41" s="20">
        <v>2587115</v>
      </c>
      <c r="N41" s="20">
        <v>253556674</v>
      </c>
      <c r="O41" s="20">
        <v>2587115</v>
      </c>
      <c r="P41" s="20">
        <v>2587115</v>
      </c>
      <c r="Q41" s="20">
        <v>2585970</v>
      </c>
      <c r="R41" s="20">
        <v>7760200</v>
      </c>
      <c r="S41" s="20"/>
      <c r="T41" s="20"/>
      <c r="U41" s="20"/>
      <c r="V41" s="20"/>
      <c r="W41" s="20">
        <v>1017455505</v>
      </c>
      <c r="X41" s="20">
        <v>663344863</v>
      </c>
      <c r="Y41" s="20">
        <v>354110642</v>
      </c>
      <c r="Z41" s="21">
        <v>53.382586004890797</v>
      </c>
      <c r="AA41" s="22">
        <v>865722368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22902939</v>
      </c>
      <c r="D43" s="18"/>
      <c r="E43" s="19">
        <v>6229180</v>
      </c>
      <c r="F43" s="20">
        <v>25325666</v>
      </c>
      <c r="G43" s="20">
        <v>3694660</v>
      </c>
      <c r="H43" s="20">
        <v>32365</v>
      </c>
      <c r="I43" s="20">
        <v>42483</v>
      </c>
      <c r="J43" s="20">
        <v>3769508</v>
      </c>
      <c r="K43" s="20">
        <v>19303365</v>
      </c>
      <c r="L43" s="20">
        <v>42483</v>
      </c>
      <c r="M43" s="20">
        <v>42483</v>
      </c>
      <c r="N43" s="20">
        <v>19388331</v>
      </c>
      <c r="O43" s="20">
        <v>42483</v>
      </c>
      <c r="P43" s="20">
        <v>42483</v>
      </c>
      <c r="Q43" s="20">
        <v>42483</v>
      </c>
      <c r="R43" s="20">
        <v>127449</v>
      </c>
      <c r="S43" s="20"/>
      <c r="T43" s="20"/>
      <c r="U43" s="20"/>
      <c r="V43" s="20"/>
      <c r="W43" s="20">
        <v>23285288</v>
      </c>
      <c r="X43" s="20">
        <v>5459097</v>
      </c>
      <c r="Y43" s="20">
        <v>17826191</v>
      </c>
      <c r="Z43" s="21">
        <v>326.5410195129341</v>
      </c>
      <c r="AA43" s="22">
        <v>25325666</v>
      </c>
    </row>
    <row r="44" spans="1:27" x14ac:dyDescent="0.25">
      <c r="A44" s="27" t="s">
        <v>70</v>
      </c>
      <c r="B44" s="34" t="s">
        <v>33</v>
      </c>
      <c r="C44" s="29">
        <f>SUM(C40:C43)</f>
        <v>861525257</v>
      </c>
      <c r="D44" s="29">
        <f t="shared" ref="D44:Y44" si="4">SUM(D40:D43)</f>
        <v>0</v>
      </c>
      <c r="E44" s="35">
        <f t="shared" si="4"/>
        <v>640955422</v>
      </c>
      <c r="F44" s="36">
        <f t="shared" si="4"/>
        <v>947884015</v>
      </c>
      <c r="G44" s="36">
        <f t="shared" si="4"/>
        <v>548970563</v>
      </c>
      <c r="H44" s="36">
        <f t="shared" si="4"/>
        <v>74437701</v>
      </c>
      <c r="I44" s="36">
        <f t="shared" si="4"/>
        <v>191656637</v>
      </c>
      <c r="J44" s="36">
        <f t="shared" si="4"/>
        <v>815064901</v>
      </c>
      <c r="K44" s="36">
        <f t="shared" si="4"/>
        <v>21890480</v>
      </c>
      <c r="L44" s="36">
        <f t="shared" si="4"/>
        <v>248424927</v>
      </c>
      <c r="M44" s="36">
        <f t="shared" si="4"/>
        <v>2629598</v>
      </c>
      <c r="N44" s="36">
        <f t="shared" si="4"/>
        <v>272945005</v>
      </c>
      <c r="O44" s="36">
        <f t="shared" si="4"/>
        <v>2629598</v>
      </c>
      <c r="P44" s="36">
        <f t="shared" si="4"/>
        <v>2629598</v>
      </c>
      <c r="Q44" s="36">
        <f t="shared" si="4"/>
        <v>2628453</v>
      </c>
      <c r="R44" s="36">
        <f t="shared" si="4"/>
        <v>7887649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1095897555</v>
      </c>
      <c r="X44" s="36">
        <f t="shared" si="4"/>
        <v>727181599</v>
      </c>
      <c r="Y44" s="36">
        <f t="shared" si="4"/>
        <v>368715956</v>
      </c>
      <c r="Z44" s="37">
        <f>+IF(X44&lt;&gt;0,+(Y44/X44)*100,0)</f>
        <v>50.704797330824647</v>
      </c>
      <c r="AA44" s="38">
        <f>SUM(AA40:AA43)</f>
        <v>947884015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1468588492</v>
      </c>
      <c r="D45" s="29">
        <f>+D38+D44</f>
        <v>0</v>
      </c>
      <c r="E45" s="30">
        <f t="shared" si="5"/>
        <v>1249403102</v>
      </c>
      <c r="F45" s="31">
        <f t="shared" si="5"/>
        <v>1328034014</v>
      </c>
      <c r="G45" s="31">
        <f t="shared" si="5"/>
        <v>653479695</v>
      </c>
      <c r="H45" s="31">
        <f t="shared" si="5"/>
        <v>54347677</v>
      </c>
      <c r="I45" s="31">
        <f t="shared" si="5"/>
        <v>235091351</v>
      </c>
      <c r="J45" s="31">
        <f t="shared" si="5"/>
        <v>942918723</v>
      </c>
      <c r="K45" s="31">
        <f t="shared" si="5"/>
        <v>-29461496</v>
      </c>
      <c r="L45" s="31">
        <f t="shared" si="5"/>
        <v>392368762</v>
      </c>
      <c r="M45" s="31">
        <f t="shared" si="5"/>
        <v>-124583672</v>
      </c>
      <c r="N45" s="31">
        <f t="shared" si="5"/>
        <v>238323594</v>
      </c>
      <c r="O45" s="31">
        <f t="shared" si="5"/>
        <v>68118066</v>
      </c>
      <c r="P45" s="31">
        <f t="shared" si="5"/>
        <v>101959758</v>
      </c>
      <c r="Q45" s="31">
        <f t="shared" si="5"/>
        <v>-115811843</v>
      </c>
      <c r="R45" s="31">
        <f t="shared" si="5"/>
        <v>54265981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1235508298</v>
      </c>
      <c r="X45" s="31">
        <f t="shared" si="5"/>
        <v>1060559791</v>
      </c>
      <c r="Y45" s="31">
        <f t="shared" si="5"/>
        <v>174948507</v>
      </c>
      <c r="Z45" s="32">
        <f>+IF(X45&lt;&gt;0,+(Y45/X45)*100,0)</f>
        <v>16.495864588175774</v>
      </c>
      <c r="AA45" s="33">
        <f>+AA38+AA44</f>
        <v>1328034014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3749176979</v>
      </c>
      <c r="D46" s="42">
        <f t="shared" si="6"/>
        <v>0</v>
      </c>
      <c r="E46" s="43">
        <f t="shared" si="6"/>
        <v>1167748998</v>
      </c>
      <c r="F46" s="44">
        <f t="shared" si="6"/>
        <v>2658751603</v>
      </c>
      <c r="G46" s="44">
        <f t="shared" si="6"/>
        <v>1061320087</v>
      </c>
      <c r="H46" s="44">
        <f t="shared" si="6"/>
        <v>51021937</v>
      </c>
      <c r="I46" s="44">
        <f t="shared" si="6"/>
        <v>907597736</v>
      </c>
      <c r="J46" s="44">
        <f t="shared" si="6"/>
        <v>2019939760</v>
      </c>
      <c r="K46" s="44">
        <f t="shared" si="6"/>
        <v>1688510453</v>
      </c>
      <c r="L46" s="44">
        <f t="shared" si="6"/>
        <v>-355219777</v>
      </c>
      <c r="M46" s="44">
        <f t="shared" si="6"/>
        <v>244778206</v>
      </c>
      <c r="N46" s="44">
        <f t="shared" si="6"/>
        <v>1578068882</v>
      </c>
      <c r="O46" s="44">
        <f t="shared" si="6"/>
        <v>-81498507</v>
      </c>
      <c r="P46" s="44">
        <f t="shared" si="6"/>
        <v>-68670866</v>
      </c>
      <c r="Q46" s="44">
        <f t="shared" si="6"/>
        <v>179404596</v>
      </c>
      <c r="R46" s="44">
        <f t="shared" si="6"/>
        <v>29235223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3627243865</v>
      </c>
      <c r="X46" s="44">
        <f t="shared" si="6"/>
        <v>920923227</v>
      </c>
      <c r="Y46" s="44">
        <f t="shared" si="6"/>
        <v>2706320638</v>
      </c>
      <c r="Z46" s="45">
        <f>+IF(X46&lt;&gt;0,+(Y46/X46)*100,0)</f>
        <v>293.87038557123935</v>
      </c>
      <c r="AA46" s="46">
        <f>+AA27-AA45</f>
        <v>2658751603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784755326</v>
      </c>
      <c r="D48" s="18"/>
      <c r="E48" s="19">
        <v>189158995</v>
      </c>
      <c r="F48" s="20">
        <v>551751727</v>
      </c>
      <c r="G48" s="20">
        <v>717157273</v>
      </c>
      <c r="H48" s="20">
        <v>2574518</v>
      </c>
      <c r="I48" s="20">
        <v>-49786416</v>
      </c>
      <c r="J48" s="20">
        <v>669945375</v>
      </c>
      <c r="K48" s="20">
        <v>37249811</v>
      </c>
      <c r="L48" s="20">
        <v>-38908408</v>
      </c>
      <c r="M48" s="20">
        <v>42242741</v>
      </c>
      <c r="N48" s="20">
        <v>40584144</v>
      </c>
      <c r="O48" s="20">
        <v>77983296</v>
      </c>
      <c r="P48" s="20">
        <v>-6860158</v>
      </c>
      <c r="Q48" s="20">
        <v>46766031</v>
      </c>
      <c r="R48" s="20">
        <v>117889169</v>
      </c>
      <c r="S48" s="20"/>
      <c r="T48" s="20"/>
      <c r="U48" s="20"/>
      <c r="V48" s="20"/>
      <c r="W48" s="20">
        <v>828418688</v>
      </c>
      <c r="X48" s="20">
        <v>444838740</v>
      </c>
      <c r="Y48" s="20">
        <v>383579948</v>
      </c>
      <c r="Z48" s="47">
        <v>86.228988959010181</v>
      </c>
      <c r="AA48" s="22">
        <v>551751727</v>
      </c>
    </row>
    <row r="49" spans="1:27" x14ac:dyDescent="0.25">
      <c r="A49" s="23" t="s">
        <v>75</v>
      </c>
      <c r="B49" s="17" t="s">
        <v>33</v>
      </c>
      <c r="C49" s="18">
        <v>14999204</v>
      </c>
      <c r="D49" s="18"/>
      <c r="E49" s="19">
        <v>-69145</v>
      </c>
      <c r="F49" s="20">
        <v>27003056</v>
      </c>
      <c r="G49" s="20">
        <v>5782109</v>
      </c>
      <c r="H49" s="20">
        <v>5437881</v>
      </c>
      <c r="I49" s="20">
        <v>-4454347</v>
      </c>
      <c r="J49" s="20">
        <v>6765643</v>
      </c>
      <c r="K49" s="20"/>
      <c r="L49" s="20">
        <v>8908738</v>
      </c>
      <c r="M49" s="20">
        <v>-168000</v>
      </c>
      <c r="N49" s="20">
        <v>8740738</v>
      </c>
      <c r="O49" s="20"/>
      <c r="P49" s="20"/>
      <c r="Q49" s="20"/>
      <c r="R49" s="20"/>
      <c r="S49" s="20"/>
      <c r="T49" s="20"/>
      <c r="U49" s="20"/>
      <c r="V49" s="20"/>
      <c r="W49" s="20">
        <v>15506381</v>
      </c>
      <c r="X49" s="20">
        <v>26239291</v>
      </c>
      <c r="Y49" s="20">
        <v>-10732910</v>
      </c>
      <c r="Z49" s="47">
        <v>-40.903963449317288</v>
      </c>
      <c r="AA49" s="22">
        <v>27003056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799754530</v>
      </c>
      <c r="D51" s="50">
        <f t="shared" ref="D51:Y51" si="7">SUM(D48:D50)</f>
        <v>0</v>
      </c>
      <c r="E51" s="51">
        <f t="shared" si="7"/>
        <v>189089850</v>
      </c>
      <c r="F51" s="52">
        <f t="shared" si="7"/>
        <v>578754783</v>
      </c>
      <c r="G51" s="52">
        <f t="shared" si="7"/>
        <v>722939382</v>
      </c>
      <c r="H51" s="52">
        <f t="shared" si="7"/>
        <v>8012399</v>
      </c>
      <c r="I51" s="52">
        <f t="shared" si="7"/>
        <v>-54240763</v>
      </c>
      <c r="J51" s="52">
        <f t="shared" si="7"/>
        <v>676711018</v>
      </c>
      <c r="K51" s="52">
        <f t="shared" si="7"/>
        <v>37249811</v>
      </c>
      <c r="L51" s="52">
        <f t="shared" si="7"/>
        <v>-29999670</v>
      </c>
      <c r="M51" s="52">
        <f t="shared" si="7"/>
        <v>42074741</v>
      </c>
      <c r="N51" s="52">
        <f t="shared" si="7"/>
        <v>49324882</v>
      </c>
      <c r="O51" s="52">
        <f t="shared" si="7"/>
        <v>77983296</v>
      </c>
      <c r="P51" s="52">
        <f t="shared" si="7"/>
        <v>-6860158</v>
      </c>
      <c r="Q51" s="52">
        <f t="shared" si="7"/>
        <v>46766031</v>
      </c>
      <c r="R51" s="52">
        <f t="shared" si="7"/>
        <v>117889169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843925069</v>
      </c>
      <c r="X51" s="52">
        <f t="shared" si="7"/>
        <v>471078031</v>
      </c>
      <c r="Y51" s="52">
        <f t="shared" si="7"/>
        <v>372847038</v>
      </c>
      <c r="Z51" s="53">
        <f>+IF(X51&lt;&gt;0,+(Y51/X51)*100,0)</f>
        <v>79.147617478260202</v>
      </c>
      <c r="AA51" s="54">
        <f>SUM(AA48:AA50)</f>
        <v>578754783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69FF920-E896-49F2-902C-A6DDF7400ABD}"/>
</file>

<file path=customXml/itemProps2.xml><?xml version="1.0" encoding="utf-8"?>
<ds:datastoreItem xmlns:ds="http://schemas.openxmlformats.org/officeDocument/2006/customXml" ds:itemID="{7D006DB1-CD30-4B96-981E-C06A82CFA551}"/>
</file>

<file path=customXml/itemProps3.xml><?xml version="1.0" encoding="utf-8"?>
<ds:datastoreItem xmlns:ds="http://schemas.openxmlformats.org/officeDocument/2006/customXml" ds:itemID="{2D62CC05-B781-451E-AD9C-430E15E0C4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2026-05-13T15:07:55Z</dcterms:created>
  <dcterms:modified xsi:type="dcterms:W3CDTF">2026-05-13T15:08:56Z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